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09\"/>
    </mc:Choice>
  </mc:AlternateContent>
  <bookViews>
    <workbookView xWindow="0" yWindow="0" windowWidth="28800" windowHeight="15090" tabRatio="859"/>
  </bookViews>
  <sheets>
    <sheet name="1. паспорт местоположение" sheetId="31" r:id="rId1"/>
    <sheet name="2. паспорт  ТП" sheetId="12" r:id="rId2"/>
    <sheet name="3.1. паспорт Техсостояние ПС" sheetId="27" r:id="rId3"/>
    <sheet name="3.2 паспорт Техсостояние ЛЭП" sheetId="30"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5" r:id="rId9"/>
    <sheet name="6.2. Паспорт фин осв ввод" sheetId="34" r:id="rId10"/>
    <sheet name="7. Паспорт отчет о закупке" sheetId="36"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закупке'!$A$25:$AW$71</definedName>
    <definedName name="_xlnm._FilterDatabase" localSheetId="11" hidden="1">'8. Общие сведения'!$A$21:$C$162</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 localSheetId="10">#REF!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ПС'!$A$2:$T$100</definedName>
    <definedName name="_xlnm.Print_Area" localSheetId="3">'3.2 паспорт Техсостояние ЛЭП'!$A$1:$AA$62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закупке'!$A$1:$AV$71</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1" i="39" l="1"/>
  <c r="A5" i="39" l="1"/>
  <c r="A15" i="39"/>
  <c r="A12" i="39"/>
  <c r="A9" i="39"/>
  <c r="C49" i="31" l="1"/>
  <c r="C48" i="31"/>
  <c r="AW24" i="36" l="1"/>
  <c r="A6" i="36" l="1"/>
  <c r="A5" i="35"/>
  <c r="A5" i="30"/>
  <c r="A6" i="27"/>
  <c r="A13" i="36" l="1"/>
  <c r="A16" i="36"/>
  <c r="A12" i="35"/>
  <c r="A15" i="35"/>
  <c r="A15" i="30"/>
  <c r="A12" i="30"/>
  <c r="A13" i="27"/>
  <c r="A16" i="27"/>
  <c r="B25" i="25" l="1"/>
  <c r="A14" i="34" l="1"/>
  <c r="A11" i="34"/>
  <c r="A8" i="34"/>
  <c r="A4" i="34"/>
  <c r="A4" i="12"/>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24" i="6" l="1"/>
  <c r="A15" i="6" l="1"/>
  <c r="A14" i="17" s="1"/>
  <c r="A12" i="6"/>
  <c r="A11" i="17" s="1"/>
  <c r="A9" i="6"/>
  <c r="A8" i="17" s="1"/>
  <c r="A5" i="6"/>
  <c r="A4" i="17" s="1"/>
  <c r="A14" i="12"/>
  <c r="A11" i="12"/>
  <c r="A8" i="12"/>
  <c r="A5" i="25" l="1"/>
  <c r="A5" i="10"/>
  <c r="A12" i="25"/>
  <c r="A12" i="10"/>
  <c r="A9" i="25"/>
  <c r="A9" i="10"/>
  <c r="A15" i="25"/>
  <c r="A15" i="10"/>
  <c r="B87" i="25" l="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I83" i="25"/>
  <c r="AH83" i="25"/>
  <c r="S83" i="25"/>
  <c r="O83" i="25"/>
  <c r="G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R75" i="25"/>
  <c r="R83" i="25" s="1"/>
  <c r="Q75" i="25"/>
  <c r="Q83" i="25" s="1"/>
  <c r="P75" i="25"/>
  <c r="P83" i="25" s="1"/>
  <c r="O75" i="25"/>
  <c r="N75" i="25"/>
  <c r="N83" i="25" s="1"/>
  <c r="M75" i="25"/>
  <c r="M83" i="25" s="1"/>
  <c r="L75" i="25"/>
  <c r="L83" i="25" s="1"/>
  <c r="K75" i="25"/>
  <c r="K83" i="25" s="1"/>
  <c r="J75" i="25"/>
  <c r="J83" i="25" s="1"/>
  <c r="I75" i="25"/>
  <c r="I83" i="25" s="1"/>
  <c r="H75" i="25"/>
  <c r="H83" i="25" s="1"/>
  <c r="G75" i="25"/>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O64" i="25"/>
  <c r="N64" i="25"/>
  <c r="D63"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D47" i="25"/>
  <c r="D80" i="25" s="1"/>
  <c r="B45" i="25"/>
  <c r="B46" i="25" s="1"/>
  <c r="B32" i="25"/>
  <c r="AD86" i="25" l="1"/>
  <c r="AX86" i="25"/>
  <c r="R86" i="25"/>
  <c r="AH86" i="25"/>
  <c r="E47" i="25"/>
  <c r="E57" i="25" s="1"/>
  <c r="C73" i="25"/>
  <c r="C82" i="25" s="1"/>
  <c r="B85" i="25"/>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C71" i="25" l="1"/>
  <c r="D73" i="25"/>
  <c r="D82" i="25" s="1"/>
  <c r="F57" i="25"/>
  <c r="G47" i="25"/>
  <c r="F80" i="25"/>
  <c r="F63" i="25"/>
  <c r="F91" i="25"/>
  <c r="G79" i="25"/>
  <c r="B81" i="25"/>
  <c r="B76" i="25"/>
  <c r="C69" i="25"/>
  <c r="D49" i="25"/>
  <c r="C70" i="25"/>
  <c r="E73" i="25" l="1"/>
  <c r="D71" i="25"/>
  <c r="B77" i="25"/>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F70" i="25"/>
  <c r="F69" i="25"/>
  <c r="G49" i="25"/>
  <c r="B94" i="25"/>
  <c r="B90" i="25"/>
  <c r="B95" i="25" s="1"/>
  <c r="B92" i="25"/>
  <c r="J79" i="25"/>
  <c r="I91" i="25"/>
  <c r="G71" i="25"/>
  <c r="I80" i="25"/>
  <c r="I57" i="25"/>
  <c r="I63" i="25"/>
  <c r="J47" i="25"/>
  <c r="E65" i="25"/>
  <c r="E72" i="25" s="1"/>
  <c r="E74" i="25" s="1"/>
  <c r="E85" i="25"/>
  <c r="F85" i="25" s="1"/>
  <c r="C77" i="25"/>
  <c r="H82" i="25" l="1"/>
  <c r="H71" i="25"/>
  <c r="I73" i="25"/>
  <c r="J73" i="25" s="1"/>
  <c r="J82" i="25" s="1"/>
  <c r="B93" i="25"/>
  <c r="B96" i="25" s="1"/>
  <c r="E76" i="25"/>
  <c r="E81" i="25"/>
  <c r="G69" i="25"/>
  <c r="H49" i="25"/>
  <c r="G70" i="25"/>
  <c r="C84" i="25"/>
  <c r="C89" i="25" s="1"/>
  <c r="J91" i="25"/>
  <c r="K79" i="25"/>
  <c r="F65" i="25"/>
  <c r="F72" i="25" s="1"/>
  <c r="F74" i="25" s="1"/>
  <c r="C78" i="25"/>
  <c r="J80" i="25"/>
  <c r="J57" i="25"/>
  <c r="K47" i="25"/>
  <c r="J63" i="25"/>
  <c r="D77" i="25"/>
  <c r="D84" i="25" l="1"/>
  <c r="D89" i="25" s="1"/>
  <c r="D92" i="25" s="1"/>
  <c r="G65" i="25"/>
  <c r="G72" i="25" s="1"/>
  <c r="G74" i="25" s="1"/>
  <c r="G85" i="25"/>
  <c r="E77" i="25"/>
  <c r="E78" i="25" s="1"/>
  <c r="F81" i="25"/>
  <c r="F76" i="25"/>
  <c r="I82" i="25"/>
  <c r="J71" i="25"/>
  <c r="D78" i="25"/>
  <c r="K91" i="25"/>
  <c r="L79" i="25"/>
  <c r="K63" i="25"/>
  <c r="K80" i="25"/>
  <c r="K57" i="25"/>
  <c r="L47" i="25"/>
  <c r="E84" i="25"/>
  <c r="E89" i="25" s="1"/>
  <c r="E92" i="25" s="1"/>
  <c r="C92" i="25"/>
  <c r="C90" i="25"/>
  <c r="C95" i="25" s="1"/>
  <c r="C94" i="25"/>
  <c r="D94" i="25"/>
  <c r="D90" i="25"/>
  <c r="H69" i="25"/>
  <c r="H70" i="25"/>
  <c r="I49" i="25"/>
  <c r="K73" i="25"/>
  <c r="L73" i="25" s="1"/>
  <c r="I71" i="25"/>
  <c r="H65" i="25" l="1"/>
  <c r="H72" i="25" s="1"/>
  <c r="H74" i="25" s="1"/>
  <c r="D93" i="25"/>
  <c r="C93" i="25"/>
  <c r="C96" i="25" s="1"/>
  <c r="E93" i="25"/>
  <c r="F77" i="25"/>
  <c r="F78" i="25" s="1"/>
  <c r="E90" i="25"/>
  <c r="E95" i="25" s="1"/>
  <c r="E94" i="25"/>
  <c r="D95" i="25"/>
  <c r="M79" i="25"/>
  <c r="L91" i="25"/>
  <c r="G81" i="25"/>
  <c r="G76" i="25"/>
  <c r="L82" i="25"/>
  <c r="M73" i="25"/>
  <c r="K82" i="25"/>
  <c r="K71" i="25"/>
  <c r="L71" i="25"/>
  <c r="I70" i="25"/>
  <c r="J49" i="25"/>
  <c r="I69" i="25"/>
  <c r="L80" i="25"/>
  <c r="M47" i="25"/>
  <c r="L63" i="25"/>
  <c r="L57" i="25"/>
  <c r="H85" i="25"/>
  <c r="D96" i="25" l="1"/>
  <c r="E96" i="25"/>
  <c r="K49" i="25"/>
  <c r="J70" i="25"/>
  <c r="J69" i="25"/>
  <c r="M80" i="25"/>
  <c r="N47" i="25"/>
  <c r="M57" i="25"/>
  <c r="M63" i="25"/>
  <c r="M82" i="25"/>
  <c r="M71" i="25"/>
  <c r="N73" i="25"/>
  <c r="H76" i="25"/>
  <c r="H81" i="25"/>
  <c r="G77" i="25"/>
  <c r="G78" i="25" s="1"/>
  <c r="M91" i="25"/>
  <c r="N79" i="25"/>
  <c r="I65" i="25"/>
  <c r="I72" i="25" s="1"/>
  <c r="I74" i="25" s="1"/>
  <c r="I85" i="25"/>
  <c r="F84" i="25"/>
  <c r="F89" i="25" s="1"/>
  <c r="J65" i="25" l="1"/>
  <c r="J72" i="25" s="1"/>
  <c r="J74" i="25" s="1"/>
  <c r="J81" i="25" s="1"/>
  <c r="F92" i="25"/>
  <c r="F94" i="25"/>
  <c r="F90" i="25"/>
  <c r="F95" i="25" s="1"/>
  <c r="H77" i="25"/>
  <c r="H78" i="25" s="1"/>
  <c r="J76" i="25"/>
  <c r="G84" i="25"/>
  <c r="G89" i="25" s="1"/>
  <c r="G92" i="25" s="1"/>
  <c r="N82" i="25"/>
  <c r="N71" i="25"/>
  <c r="O73" i="25"/>
  <c r="J85" i="25"/>
  <c r="N91" i="25"/>
  <c r="O79" i="25"/>
  <c r="I76" i="25"/>
  <c r="I81" i="25"/>
  <c r="N57" i="25"/>
  <c r="O47" i="25"/>
  <c r="N80" i="25"/>
  <c r="N63" i="25"/>
  <c r="K69" i="25"/>
  <c r="L49" i="25"/>
  <c r="K70" i="25"/>
  <c r="K85" i="25" l="1"/>
  <c r="O82" i="25"/>
  <c r="O71" i="25"/>
  <c r="P73" i="25"/>
  <c r="H84" i="25"/>
  <c r="H89" i="25" s="1"/>
  <c r="H92" i="25" s="1"/>
  <c r="J77" i="25"/>
  <c r="J78" i="25" s="1"/>
  <c r="K65" i="25"/>
  <c r="K72" i="25" s="1"/>
  <c r="K74" i="25" s="1"/>
  <c r="G94" i="25"/>
  <c r="H90" i="25"/>
  <c r="I77" i="25"/>
  <c r="L69" i="25"/>
  <c r="L70" i="25"/>
  <c r="M49" i="25"/>
  <c r="O80" i="25"/>
  <c r="O63" i="25"/>
  <c r="O57" i="25"/>
  <c r="P47" i="25"/>
  <c r="O91" i="25"/>
  <c r="P79" i="25"/>
  <c r="G90" i="25"/>
  <c r="G95" i="25" s="1"/>
  <c r="G93" i="25"/>
  <c r="F93" i="25"/>
  <c r="F96" i="25" s="1"/>
  <c r="L85" i="25" l="1"/>
  <c r="H95" i="25"/>
  <c r="Q79" i="25"/>
  <c r="P91" i="25"/>
  <c r="P82" i="25"/>
  <c r="P71" i="25"/>
  <c r="Q73" i="25"/>
  <c r="H93" i="25"/>
  <c r="H96" i="25" s="1"/>
  <c r="G96" i="25"/>
  <c r="I78" i="25"/>
  <c r="L65" i="25"/>
  <c r="L72" i="25" s="1"/>
  <c r="L74" i="25" s="1"/>
  <c r="H94" i="25"/>
  <c r="P63" i="25"/>
  <c r="Q47" i="25"/>
  <c r="P80" i="25"/>
  <c r="P57" i="25"/>
  <c r="M70" i="25"/>
  <c r="M69" i="25"/>
  <c r="M65" i="25" s="1"/>
  <c r="M72" i="25" s="1"/>
  <c r="M74" i="25" s="1"/>
  <c r="N49" i="25"/>
  <c r="I84" i="25"/>
  <c r="I89" i="25" s="1"/>
  <c r="K81" i="25"/>
  <c r="K76" i="25"/>
  <c r="R79" i="25" l="1"/>
  <c r="Q91" i="25"/>
  <c r="L81" i="25"/>
  <c r="L76" i="25"/>
  <c r="J84" i="25"/>
  <c r="J89" i="25" s="1"/>
  <c r="I92" i="25"/>
  <c r="I94" i="25"/>
  <c r="I90" i="25"/>
  <c r="I95" i="25" s="1"/>
  <c r="Q82" i="25"/>
  <c r="R73" i="25"/>
  <c r="Q71" i="25"/>
  <c r="O49" i="25"/>
  <c r="N70" i="25"/>
  <c r="N69" i="25"/>
  <c r="K77" i="25"/>
  <c r="M76" i="25"/>
  <c r="M81" i="25"/>
  <c r="Q80" i="25"/>
  <c r="R47" i="25"/>
  <c r="Q63" i="25"/>
  <c r="Q57" i="25"/>
  <c r="M85" i="25"/>
  <c r="K84" i="25" l="1"/>
  <c r="K89" i="25" s="1"/>
  <c r="K90" i="25" s="1"/>
  <c r="N65" i="25"/>
  <c r="N72" i="25" s="1"/>
  <c r="N74" i="25" s="1"/>
  <c r="R82" i="25"/>
  <c r="S73" i="25"/>
  <c r="R71" i="25"/>
  <c r="I93" i="25"/>
  <c r="I96" i="25" s="1"/>
  <c r="R57" i="25"/>
  <c r="S47" i="25"/>
  <c r="R80" i="25"/>
  <c r="R63" i="25"/>
  <c r="O69" i="25"/>
  <c r="P49" i="25"/>
  <c r="O70" i="25"/>
  <c r="L77" i="25"/>
  <c r="K78" i="25"/>
  <c r="M77" i="25"/>
  <c r="N85" i="25"/>
  <c r="J92" i="25"/>
  <c r="J93" i="25" s="1"/>
  <c r="J90" i="25"/>
  <c r="J95" i="25" s="1"/>
  <c r="J94" i="25"/>
  <c r="R91" i="25"/>
  <c r="S79" i="25"/>
  <c r="L84" i="25" l="1"/>
  <c r="L89" i="25" s="1"/>
  <c r="L90" i="25" s="1"/>
  <c r="L95" i="25" s="1"/>
  <c r="K92" i="25"/>
  <c r="K93" i="25" s="1"/>
  <c r="K96" i="25" s="1"/>
  <c r="K94" i="25"/>
  <c r="O85" i="25"/>
  <c r="L92" i="25"/>
  <c r="L94" i="25"/>
  <c r="M84" i="25"/>
  <c r="M89" i="25" s="1"/>
  <c r="S82" i="25"/>
  <c r="T73" i="25"/>
  <c r="S71" i="25"/>
  <c r="S91" i="25"/>
  <c r="T79" i="25"/>
  <c r="J96" i="25"/>
  <c r="P70" i="25"/>
  <c r="Q49" i="25"/>
  <c r="P69" i="25"/>
  <c r="S63" i="25"/>
  <c r="T47" i="25"/>
  <c r="S80" i="25"/>
  <c r="S57" i="25"/>
  <c r="N81" i="25"/>
  <c r="N76" i="25"/>
  <c r="K95" i="25"/>
  <c r="M78" i="25"/>
  <c r="L78" i="25"/>
  <c r="O65" i="25"/>
  <c r="O72" i="25" s="1"/>
  <c r="O74" i="25" s="1"/>
  <c r="P85" i="25" l="1"/>
  <c r="T80" i="25"/>
  <c r="T57" i="25"/>
  <c r="T63" i="25"/>
  <c r="U47" i="25"/>
  <c r="Q70" i="25"/>
  <c r="Q69" i="25"/>
  <c r="Q65" i="25" s="1"/>
  <c r="Q72" i="25" s="1"/>
  <c r="Q74" i="25" s="1"/>
  <c r="R49" i="25"/>
  <c r="M92" i="25"/>
  <c r="M93" i="25" s="1"/>
  <c r="M90" i="25"/>
  <c r="M95" i="25" s="1"/>
  <c r="M94" i="25"/>
  <c r="O76" i="25"/>
  <c r="O81" i="25"/>
  <c r="N77" i="25"/>
  <c r="N84" i="25" s="1"/>
  <c r="N89" i="25" s="1"/>
  <c r="T82" i="25"/>
  <c r="T71" i="25"/>
  <c r="U73" i="25"/>
  <c r="P65" i="25"/>
  <c r="P72" i="25" s="1"/>
  <c r="P74" i="25" s="1"/>
  <c r="T91" i="25"/>
  <c r="U79" i="25"/>
  <c r="L93" i="25"/>
  <c r="L96" i="25" s="1"/>
  <c r="N78" i="25" l="1"/>
  <c r="N92" i="25"/>
  <c r="N93" i="25" s="1"/>
  <c r="N96" i="25" s="1"/>
  <c r="N94" i="25"/>
  <c r="N90" i="25"/>
  <c r="N95" i="25" s="1"/>
  <c r="F30" i="25"/>
  <c r="F31" i="25" s="1"/>
  <c r="M96" i="25"/>
  <c r="U80" i="25"/>
  <c r="U63" i="25"/>
  <c r="U57" i="25"/>
  <c r="V47" i="25"/>
  <c r="P81" i="25"/>
  <c r="P76" i="25"/>
  <c r="O77" i="25"/>
  <c r="O84" i="25" s="1"/>
  <c r="O89" i="25" s="1"/>
  <c r="R69" i="25"/>
  <c r="S49" i="25"/>
  <c r="R70" i="25"/>
  <c r="Q81" i="25"/>
  <c r="Q76" i="25"/>
  <c r="U91" i="25"/>
  <c r="V79" i="25"/>
  <c r="U82" i="25"/>
  <c r="V73" i="25"/>
  <c r="U71" i="25"/>
  <c r="Q85" i="25"/>
  <c r="R65" i="25" l="1"/>
  <c r="R72" i="25" s="1"/>
  <c r="R74" i="25" s="1"/>
  <c r="S69" i="25"/>
  <c r="T49" i="25"/>
  <c r="S70" i="25"/>
  <c r="V82" i="25"/>
  <c r="V71" i="25"/>
  <c r="W73" i="25"/>
  <c r="Q77" i="25"/>
  <c r="Q78" i="25" s="1"/>
  <c r="V57" i="25"/>
  <c r="W47" i="25"/>
  <c r="V80" i="25"/>
  <c r="V63" i="25"/>
  <c r="P77" i="25"/>
  <c r="P84" i="25" s="1"/>
  <c r="P89" i="25" s="1"/>
  <c r="O92" i="25"/>
  <c r="O93" i="25" s="1"/>
  <c r="O96" i="25" s="1"/>
  <c r="O94" i="25"/>
  <c r="O90" i="25"/>
  <c r="O95" i="25" s="1"/>
  <c r="R81" i="25"/>
  <c r="R76" i="25"/>
  <c r="W79" i="25"/>
  <c r="V91" i="25"/>
  <c r="R85" i="25"/>
  <c r="O78" i="25"/>
  <c r="S65" i="25" l="1"/>
  <c r="S72" i="25" s="1"/>
  <c r="S74" i="25" s="1"/>
  <c r="P92" i="25"/>
  <c r="P93" i="25" s="1"/>
  <c r="P96" i="25" s="1"/>
  <c r="P90" i="25"/>
  <c r="P95" i="25" s="1"/>
  <c r="P94" i="25"/>
  <c r="W91" i="25"/>
  <c r="X79" i="25"/>
  <c r="W82" i="25"/>
  <c r="X73" i="25"/>
  <c r="W71" i="25"/>
  <c r="T70" i="25"/>
  <c r="U49" i="25"/>
  <c r="T69" i="25"/>
  <c r="T65" i="25" s="1"/>
  <c r="T72" i="25" s="1"/>
  <c r="T74" i="25" s="1"/>
  <c r="R77" i="25"/>
  <c r="P78" i="25"/>
  <c r="W63" i="25"/>
  <c r="X47" i="25"/>
  <c r="W80" i="25"/>
  <c r="W57" i="25"/>
  <c r="Q84" i="25"/>
  <c r="Q89" i="25" s="1"/>
  <c r="S85" i="25"/>
  <c r="S81" i="25"/>
  <c r="S76" i="25"/>
  <c r="Q92" i="25" l="1"/>
  <c r="Q93" i="25" s="1"/>
  <c r="Q96" i="25" s="1"/>
  <c r="Q94" i="25"/>
  <c r="Q90" i="25"/>
  <c r="Q95" i="25" s="1"/>
  <c r="R84" i="25"/>
  <c r="R89" i="25" s="1"/>
  <c r="S77" i="25"/>
  <c r="T81" i="25"/>
  <c r="T76" i="25"/>
  <c r="X82" i="25"/>
  <c r="Y73" i="25"/>
  <c r="X71" i="25"/>
  <c r="U70" i="25"/>
  <c r="V49" i="25"/>
  <c r="U69" i="25"/>
  <c r="U65" i="25" s="1"/>
  <c r="U72" i="25" s="1"/>
  <c r="U74" i="25" s="1"/>
  <c r="Y47" i="25"/>
  <c r="X57" i="25"/>
  <c r="X80" i="25"/>
  <c r="X63" i="25"/>
  <c r="R78" i="25"/>
  <c r="T85" i="25"/>
  <c r="X91" i="25"/>
  <c r="Y79" i="25"/>
  <c r="S84" i="25" l="1"/>
  <c r="S89" i="25" s="1"/>
  <c r="S90" i="25" s="1"/>
  <c r="V70" i="25"/>
  <c r="V69" i="25"/>
  <c r="W49" i="25"/>
  <c r="Y82" i="25"/>
  <c r="Y71" i="25"/>
  <c r="Z73" i="25"/>
  <c r="Y80" i="25"/>
  <c r="Y57" i="25"/>
  <c r="Y63" i="25"/>
  <c r="Z47" i="25"/>
  <c r="T77" i="25"/>
  <c r="R92" i="25"/>
  <c r="R93" i="25" s="1"/>
  <c r="R96" i="25" s="1"/>
  <c r="R94" i="25"/>
  <c r="R90" i="25"/>
  <c r="R95" i="25" s="1"/>
  <c r="Z79" i="25"/>
  <c r="Y91" i="25"/>
  <c r="U76" i="25"/>
  <c r="U81" i="25"/>
  <c r="U85" i="25"/>
  <c r="S78" i="25"/>
  <c r="S92" i="25" l="1"/>
  <c r="S94" i="25"/>
  <c r="T84" i="25"/>
  <c r="T89" i="25" s="1"/>
  <c r="T94" i="25" s="1"/>
  <c r="T78" i="25"/>
  <c r="W69" i="25"/>
  <c r="X49" i="25"/>
  <c r="W70" i="25"/>
  <c r="W85" i="25" s="1"/>
  <c r="S95" i="25"/>
  <c r="V85" i="25"/>
  <c r="Z91" i="25"/>
  <c r="AA79" i="25"/>
  <c r="U77" i="25"/>
  <c r="U78" i="25" s="1"/>
  <c r="Z80" i="25"/>
  <c r="Z57" i="25"/>
  <c r="AA47" i="25"/>
  <c r="Z63" i="25"/>
  <c r="Z82" i="25"/>
  <c r="Z71" i="25"/>
  <c r="AA73" i="25"/>
  <c r="V65" i="25"/>
  <c r="V72" i="25" s="1"/>
  <c r="V74" i="25" s="1"/>
  <c r="S93" i="25"/>
  <c r="S96" i="25" s="1"/>
  <c r="T90" i="25" l="1"/>
  <c r="T95" i="25" s="1"/>
  <c r="U84" i="25"/>
  <c r="U89" i="25" s="1"/>
  <c r="U92" i="25" s="1"/>
  <c r="T92" i="25"/>
  <c r="T93" i="25" s="1"/>
  <c r="T96" i="25" s="1"/>
  <c r="V81" i="25"/>
  <c r="V76" i="25"/>
  <c r="W65" i="25"/>
  <c r="W72" i="25" s="1"/>
  <c r="W74" i="25" s="1"/>
  <c r="AA91" i="25"/>
  <c r="AB79" i="25"/>
  <c r="X69" i="25"/>
  <c r="X70" i="25"/>
  <c r="X85" i="25" s="1"/>
  <c r="Y49" i="25"/>
  <c r="AA82" i="25"/>
  <c r="AB73" i="25"/>
  <c r="AA71" i="25"/>
  <c r="AA63" i="25"/>
  <c r="AA80" i="25"/>
  <c r="AB47" i="25"/>
  <c r="AA57" i="25"/>
  <c r="U93" i="25" l="1"/>
  <c r="U90" i="25"/>
  <c r="U94" i="25"/>
  <c r="U95" i="25"/>
  <c r="U96" i="25"/>
  <c r="W81" i="25"/>
  <c r="W76" i="25"/>
  <c r="Y70" i="25"/>
  <c r="Y85" i="25" s="1"/>
  <c r="Z49" i="25"/>
  <c r="Y69" i="25"/>
  <c r="V77" i="25"/>
  <c r="V84" i="25" s="1"/>
  <c r="V78" i="25"/>
  <c r="AB80" i="25"/>
  <c r="AC47" i="25"/>
  <c r="AB63" i="25"/>
  <c r="AB57" i="25"/>
  <c r="AB82" i="25"/>
  <c r="AC73" i="25"/>
  <c r="AB71" i="25"/>
  <c r="X65" i="25"/>
  <c r="X72" i="25" s="1"/>
  <c r="X74" i="25" s="1"/>
  <c r="AB91" i="25"/>
  <c r="AC79" i="25"/>
  <c r="V89" i="25"/>
  <c r="V92" i="25" l="1"/>
  <c r="V93" i="25" s="1"/>
  <c r="V96" i="25" s="1"/>
  <c r="V94" i="25"/>
  <c r="V90" i="25"/>
  <c r="V95" i="25" s="1"/>
  <c r="W77" i="25"/>
  <c r="W84" i="25" s="1"/>
  <c r="W89" i="25" s="1"/>
  <c r="AA49" i="25"/>
  <c r="Z70" i="25"/>
  <c r="Z69" i="25"/>
  <c r="X76" i="25"/>
  <c r="X81" i="25"/>
  <c r="AC91" i="25"/>
  <c r="AD79" i="25"/>
  <c r="AC82" i="25"/>
  <c r="AD73" i="25"/>
  <c r="AC71" i="25"/>
  <c r="AC80" i="25"/>
  <c r="AD47" i="25"/>
  <c r="AC57" i="25"/>
  <c r="AC63" i="25"/>
  <c r="Y65" i="25"/>
  <c r="Y72" i="25" s="1"/>
  <c r="Y74" i="25" s="1"/>
  <c r="Z65" i="25" l="1"/>
  <c r="Z72" i="25" s="1"/>
  <c r="Z74" i="25" s="1"/>
  <c r="W78" i="25"/>
  <c r="AD82" i="25"/>
  <c r="AD71" i="25"/>
  <c r="AE73" i="25"/>
  <c r="AA69" i="25"/>
  <c r="AB49" i="25"/>
  <c r="AA70" i="25"/>
  <c r="Y76" i="25"/>
  <c r="Y81" i="25"/>
  <c r="AD91" i="25"/>
  <c r="AE79" i="25"/>
  <c r="Z81" i="25"/>
  <c r="Z76" i="25"/>
  <c r="Z85" i="25"/>
  <c r="W92" i="25"/>
  <c r="W93" i="25" s="1"/>
  <c r="W96" i="25" s="1"/>
  <c r="W94" i="25"/>
  <c r="W90" i="25"/>
  <c r="W95" i="25" s="1"/>
  <c r="AD57" i="25"/>
  <c r="AE47" i="25"/>
  <c r="AD63" i="25"/>
  <c r="AD80" i="25"/>
  <c r="X77" i="25"/>
  <c r="X84" i="25" s="1"/>
  <c r="X89" i="25" s="1"/>
  <c r="X78" i="25" l="1"/>
  <c r="Y77" i="25"/>
  <c r="Y84" i="25" s="1"/>
  <c r="Y89" i="25" s="1"/>
  <c r="X92" i="25"/>
  <c r="X93" i="25" s="1"/>
  <c r="X96" i="25" s="1"/>
  <c r="X90" i="25"/>
  <c r="X95" i="25" s="1"/>
  <c r="X94" i="25"/>
  <c r="AE80" i="25"/>
  <c r="AE63" i="25"/>
  <c r="AE57" i="25"/>
  <c r="AF47" i="25"/>
  <c r="AE91" i="25"/>
  <c r="AF79" i="25"/>
  <c r="AA85" i="25"/>
  <c r="AE82" i="25"/>
  <c r="AE71" i="25"/>
  <c r="AF73" i="25"/>
  <c r="AB69" i="25"/>
  <c r="AB70" i="25"/>
  <c r="AB85" i="25" s="1"/>
  <c r="AC49" i="25"/>
  <c r="Z77" i="25"/>
  <c r="AA65" i="25"/>
  <c r="AA72" i="25" s="1"/>
  <c r="AA74" i="25" s="1"/>
  <c r="Z84" i="25" l="1"/>
  <c r="Z89" i="25" s="1"/>
  <c r="Z90" i="25" s="1"/>
  <c r="Z94" i="25"/>
  <c r="Y92" i="25"/>
  <c r="Y93" i="25" s="1"/>
  <c r="Y96" i="25" s="1"/>
  <c r="Y90" i="25"/>
  <c r="Y95" i="25" s="1"/>
  <c r="Y94" i="25"/>
  <c r="Y78" i="25"/>
  <c r="AF82" i="25"/>
  <c r="AG73" i="25"/>
  <c r="AF71" i="25"/>
  <c r="AG79" i="25"/>
  <c r="AF91" i="25"/>
  <c r="AA81" i="25"/>
  <c r="AA76" i="25"/>
  <c r="AC70" i="25"/>
  <c r="AC69" i="25"/>
  <c r="AD49" i="25"/>
  <c r="AF63" i="25"/>
  <c r="AF80" i="25"/>
  <c r="AF57" i="25"/>
  <c r="AG47" i="25"/>
  <c r="Z78" i="25"/>
  <c r="AB65" i="25"/>
  <c r="AB72" i="25" s="1"/>
  <c r="AB74" i="25" s="1"/>
  <c r="Z92" i="25" l="1"/>
  <c r="AC65" i="25"/>
  <c r="AC72" i="25" s="1"/>
  <c r="AC74" i="25" s="1"/>
  <c r="AB81" i="25"/>
  <c r="AB76" i="25"/>
  <c r="AC85" i="25"/>
  <c r="AH79" i="25"/>
  <c r="AG91" i="25"/>
  <c r="Z95" i="25"/>
  <c r="AC76" i="25"/>
  <c r="AC81" i="25"/>
  <c r="AA77" i="25"/>
  <c r="AA84" i="25" s="1"/>
  <c r="AG80" i="25"/>
  <c r="AH47" i="25"/>
  <c r="AG63" i="25"/>
  <c r="AG57" i="25"/>
  <c r="AE49" i="25"/>
  <c r="AD70" i="25"/>
  <c r="AD85" i="25" s="1"/>
  <c r="AD69" i="25"/>
  <c r="AA89" i="25"/>
  <c r="AG82" i="25"/>
  <c r="AH73" i="25"/>
  <c r="AG71" i="25"/>
  <c r="Z93" i="25"/>
  <c r="Z96" i="25" s="1"/>
  <c r="AH82" i="25" l="1"/>
  <c r="AI73" i="25"/>
  <c r="AH71" i="25"/>
  <c r="AH57" i="25"/>
  <c r="AI47" i="25"/>
  <c r="AH80" i="25"/>
  <c r="AH63" i="25"/>
  <c r="AH91" i="25"/>
  <c r="AI79" i="25"/>
  <c r="AE69" i="25"/>
  <c r="AE65" i="25" s="1"/>
  <c r="AE72" i="25" s="1"/>
  <c r="AE74" i="25" s="1"/>
  <c r="AF49" i="25"/>
  <c r="AE70" i="25"/>
  <c r="AC77" i="25"/>
  <c r="AC78" i="25" s="1"/>
  <c r="AA92" i="25"/>
  <c r="AA93" i="25" s="1"/>
  <c r="AA96" i="25" s="1"/>
  <c r="AA90" i="25"/>
  <c r="AA95" i="25" s="1"/>
  <c r="AA94" i="25"/>
  <c r="AB77" i="25"/>
  <c r="AB84" i="25" s="1"/>
  <c r="AD65" i="25"/>
  <c r="AD72" i="25" s="1"/>
  <c r="AD74" i="25" s="1"/>
  <c r="AA78" i="25"/>
  <c r="AB89" i="25"/>
  <c r="AB78" i="25" l="1"/>
  <c r="AI91" i="25"/>
  <c r="AJ79" i="25"/>
  <c r="AI82" i="25"/>
  <c r="AJ73" i="25"/>
  <c r="AI71" i="25"/>
  <c r="AF70" i="25"/>
  <c r="AG49" i="25"/>
  <c r="AF69" i="25"/>
  <c r="AB92" i="25"/>
  <c r="AB93" i="25" s="1"/>
  <c r="AB96" i="25" s="1"/>
  <c r="AB90" i="25"/>
  <c r="AB95" i="25" s="1"/>
  <c r="AB94" i="25"/>
  <c r="AC84" i="25"/>
  <c r="AC89" i="25" s="1"/>
  <c r="AE76" i="25"/>
  <c r="AE81" i="25"/>
  <c r="AD81" i="25"/>
  <c r="AD76" i="25"/>
  <c r="AE85" i="25"/>
  <c r="AI63" i="25"/>
  <c r="AI80" i="25"/>
  <c r="AJ47" i="25"/>
  <c r="AI57" i="25"/>
  <c r="AF65" i="25" l="1"/>
  <c r="AF72" i="25" s="1"/>
  <c r="AF74" i="25" s="1"/>
  <c r="AG70" i="25"/>
  <c r="AG69" i="25"/>
  <c r="AG65" i="25" s="1"/>
  <c r="AG72" i="25" s="1"/>
  <c r="AG74" i="25" s="1"/>
  <c r="AH49" i="25"/>
  <c r="AF85" i="25"/>
  <c r="AJ91" i="25"/>
  <c r="AK79" i="25"/>
  <c r="AJ80" i="25"/>
  <c r="AJ57" i="25"/>
  <c r="AJ63" i="25"/>
  <c r="AK47" i="25"/>
  <c r="AD77" i="25"/>
  <c r="AD84" i="25" s="1"/>
  <c r="AD89" i="25" s="1"/>
  <c r="AC92" i="25"/>
  <c r="AC93" i="25" s="1"/>
  <c r="AC96" i="25" s="1"/>
  <c r="AC90" i="25"/>
  <c r="AC95" i="25" s="1"/>
  <c r="AC94" i="25"/>
  <c r="AF81" i="25"/>
  <c r="AF76" i="25"/>
  <c r="AJ82" i="25"/>
  <c r="AJ71" i="25"/>
  <c r="AK73" i="25"/>
  <c r="AE77" i="25"/>
  <c r="AD78" i="25" l="1"/>
  <c r="AE84" i="25"/>
  <c r="AE89" i="25" s="1"/>
  <c r="AE92" i="25" s="1"/>
  <c r="AE78" i="25"/>
  <c r="AK80" i="25"/>
  <c r="AK63" i="25"/>
  <c r="AL47" i="25"/>
  <c r="AK57" i="25"/>
  <c r="AL79" i="25"/>
  <c r="AK91" i="25"/>
  <c r="AH69" i="25"/>
  <c r="AH65" i="25" s="1"/>
  <c r="AH72" i="25" s="1"/>
  <c r="AH74" i="25" s="1"/>
  <c r="AI49" i="25"/>
  <c r="AH70" i="25"/>
  <c r="AD92" i="25"/>
  <c r="AD93" i="25" s="1"/>
  <c r="AD96" i="25" s="1"/>
  <c r="AD90" i="25"/>
  <c r="AD95" i="25" s="1"/>
  <c r="AD94" i="25"/>
  <c r="AF77" i="25"/>
  <c r="AG81" i="25"/>
  <c r="AG76" i="25"/>
  <c r="AK82" i="25"/>
  <c r="AL73" i="25"/>
  <c r="AK71" i="25"/>
  <c r="AG85" i="25"/>
  <c r="AE94" i="25" l="1"/>
  <c r="AF84" i="25"/>
  <c r="AF89" i="25" s="1"/>
  <c r="AF92" i="25" s="1"/>
  <c r="AF93" i="25" s="1"/>
  <c r="AE90" i="25"/>
  <c r="AE95" i="25" s="1"/>
  <c r="AF78" i="25"/>
  <c r="AF90" i="25"/>
  <c r="AF94" i="25"/>
  <c r="AG77" i="25"/>
  <c r="AG84" i="25" s="1"/>
  <c r="AG89" i="25" s="1"/>
  <c r="AI69" i="25"/>
  <c r="AJ49" i="25"/>
  <c r="AI70" i="25"/>
  <c r="AH81" i="25"/>
  <c r="AH76" i="25"/>
  <c r="AL57" i="25"/>
  <c r="AM47" i="25"/>
  <c r="AL63" i="25"/>
  <c r="AL80" i="25"/>
  <c r="AL82" i="25"/>
  <c r="AL71" i="25"/>
  <c r="AM73" i="25"/>
  <c r="AH85" i="25"/>
  <c r="AL91" i="25"/>
  <c r="AM79" i="25"/>
  <c r="AE93" i="25"/>
  <c r="AE96" i="25" s="1"/>
  <c r="AF95" i="25" l="1"/>
  <c r="AG92" i="25"/>
  <c r="AG93" i="25" s="1"/>
  <c r="AG96" i="25" s="1"/>
  <c r="AG94" i="25"/>
  <c r="AG90" i="25"/>
  <c r="AG95" i="25" s="1"/>
  <c r="AM91" i="25"/>
  <c r="AN79" i="25"/>
  <c r="AI65" i="25"/>
  <c r="AI72" i="25" s="1"/>
  <c r="AI74" i="25" s="1"/>
  <c r="AI85" i="25"/>
  <c r="AM82" i="25"/>
  <c r="AM71" i="25"/>
  <c r="AN73" i="25"/>
  <c r="AH77" i="25"/>
  <c r="AH84" i="25" s="1"/>
  <c r="AH89" i="25" s="1"/>
  <c r="AJ70" i="25"/>
  <c r="AK49" i="25"/>
  <c r="AJ69" i="25"/>
  <c r="AJ65" i="25" s="1"/>
  <c r="AJ72" i="25" s="1"/>
  <c r="AJ74" i="25" s="1"/>
  <c r="AM63" i="25"/>
  <c r="AN47" i="25"/>
  <c r="AM80" i="25"/>
  <c r="AM57" i="25"/>
  <c r="AG78" i="25"/>
  <c r="AF96" i="25"/>
  <c r="AH92" i="25" l="1"/>
  <c r="AH93" i="25" s="1"/>
  <c r="AH96" i="25" s="1"/>
  <c r="AH90" i="25"/>
  <c r="AH95" i="25" s="1"/>
  <c r="AH94" i="25"/>
  <c r="AJ76" i="25"/>
  <c r="AJ81" i="25"/>
  <c r="AK70" i="25"/>
  <c r="AL49" i="25"/>
  <c r="AK69" i="25"/>
  <c r="AK65" i="25" s="1"/>
  <c r="AK72" i="25" s="1"/>
  <c r="AK74" i="25" s="1"/>
  <c r="AN82" i="25"/>
  <c r="AO73" i="25"/>
  <c r="AN71" i="25"/>
  <c r="AI81" i="25"/>
  <c r="AI76" i="25"/>
  <c r="AO47" i="25"/>
  <c r="AN80" i="25"/>
  <c r="AN57" i="25"/>
  <c r="AN63" i="25"/>
  <c r="AJ85" i="25"/>
  <c r="AH78" i="25"/>
  <c r="AN91" i="25"/>
  <c r="AO79" i="25"/>
  <c r="AK76" i="25" l="1"/>
  <c r="AK81" i="25"/>
  <c r="AJ77" i="25"/>
  <c r="AJ78" i="25" s="1"/>
  <c r="AL70" i="25"/>
  <c r="AL69" i="25"/>
  <c r="AM49" i="25"/>
  <c r="AO80" i="25"/>
  <c r="AO57" i="25"/>
  <c r="AO63" i="25"/>
  <c r="AP47" i="25"/>
  <c r="AO82" i="25"/>
  <c r="AO71" i="25"/>
  <c r="AP73" i="25"/>
  <c r="AK85" i="25"/>
  <c r="AP79" i="25"/>
  <c r="AO91" i="25"/>
  <c r="AI77" i="25"/>
  <c r="AI84" i="25" s="1"/>
  <c r="AI89" i="25" s="1"/>
  <c r="AL65" i="25" l="1"/>
  <c r="AL72" i="25" s="1"/>
  <c r="AL74" i="25" s="1"/>
  <c r="AI92" i="25"/>
  <c r="AI93" i="25" s="1"/>
  <c r="AI96" i="25" s="1"/>
  <c r="AI94" i="25"/>
  <c r="AI90" i="25"/>
  <c r="AI95" i="25" s="1"/>
  <c r="AP80" i="25"/>
  <c r="AP57" i="25"/>
  <c r="AQ47" i="25"/>
  <c r="AP63" i="25"/>
  <c r="AP82" i="25"/>
  <c r="AP71" i="25"/>
  <c r="AQ73" i="25"/>
  <c r="AL85" i="25"/>
  <c r="AK77" i="25"/>
  <c r="AK78" i="25" s="1"/>
  <c r="AM69" i="25"/>
  <c r="AN49" i="25"/>
  <c r="AM70" i="25"/>
  <c r="AI78" i="25"/>
  <c r="AL81" i="25"/>
  <c r="AL76" i="25"/>
  <c r="AP91" i="25"/>
  <c r="AQ79" i="25"/>
  <c r="AJ84" i="25"/>
  <c r="AJ89" i="25" s="1"/>
  <c r="AM65" i="25" l="1"/>
  <c r="AM72" i="25" s="1"/>
  <c r="AM74" i="25" s="1"/>
  <c r="AL77" i="25"/>
  <c r="AL78" i="25" s="1"/>
  <c r="AN69" i="25"/>
  <c r="AN70" i="25"/>
  <c r="AO49" i="25"/>
  <c r="AJ92" i="25"/>
  <c r="AJ93" i="25" s="1"/>
  <c r="AJ96" i="25" s="1"/>
  <c r="AJ94" i="25"/>
  <c r="AJ90" i="25"/>
  <c r="AJ95" i="25" s="1"/>
  <c r="AM81" i="25"/>
  <c r="AM76" i="25"/>
  <c r="AQ91" i="25"/>
  <c r="AR79" i="25"/>
  <c r="AQ82" i="25"/>
  <c r="AQ71" i="25"/>
  <c r="AR73" i="25"/>
  <c r="AQ63" i="25"/>
  <c r="AQ80" i="25"/>
  <c r="AQ57" i="25"/>
  <c r="AR47" i="25"/>
  <c r="AM85" i="25"/>
  <c r="AK84" i="25"/>
  <c r="AK89" i="25" s="1"/>
  <c r="AN85" i="25" l="1"/>
  <c r="AN65" i="25"/>
  <c r="AN72" i="25" s="1"/>
  <c r="AN74" i="25" s="1"/>
  <c r="AK92" i="25"/>
  <c r="AK93" i="25" s="1"/>
  <c r="AK96" i="25" s="1"/>
  <c r="AK90" i="25"/>
  <c r="AK95" i="25" s="1"/>
  <c r="AK94" i="25"/>
  <c r="AS47" i="25"/>
  <c r="AR80" i="25"/>
  <c r="AR63" i="25"/>
  <c r="AR57" i="25"/>
  <c r="AR82" i="25"/>
  <c r="AS73" i="25"/>
  <c r="AR71" i="25"/>
  <c r="AM77" i="25"/>
  <c r="AM78" i="25" s="1"/>
  <c r="AS79" i="25"/>
  <c r="AR91" i="25"/>
  <c r="AO70" i="25"/>
  <c r="AP49" i="25"/>
  <c r="AO69" i="25"/>
  <c r="AL84" i="25"/>
  <c r="AL89" i="25" s="1"/>
  <c r="AO65" i="25" l="1"/>
  <c r="AO72" i="25" s="1"/>
  <c r="AO74" i="25" s="1"/>
  <c r="AL92" i="25"/>
  <c r="AL93" i="25" s="1"/>
  <c r="AL96" i="25" s="1"/>
  <c r="AL94" i="25"/>
  <c r="AL90" i="25"/>
  <c r="AL95" i="25" s="1"/>
  <c r="AS82" i="25"/>
  <c r="AS71" i="25"/>
  <c r="AT73" i="25"/>
  <c r="AQ49" i="25"/>
  <c r="AP70" i="25"/>
  <c r="AP69" i="25"/>
  <c r="AM84" i="25"/>
  <c r="AM89" i="25" s="1"/>
  <c r="AS80" i="25"/>
  <c r="AT47" i="25"/>
  <c r="AS57" i="25"/>
  <c r="AS63" i="25"/>
  <c r="AO76" i="25"/>
  <c r="AO81" i="25"/>
  <c r="AS91" i="25"/>
  <c r="AT79" i="25"/>
  <c r="AO85" i="25"/>
  <c r="AN81" i="25"/>
  <c r="AN76" i="25"/>
  <c r="AP85" i="25" l="1"/>
  <c r="AT91" i="25"/>
  <c r="AU79" i="25"/>
  <c r="AM92" i="25"/>
  <c r="AM93" i="25" s="1"/>
  <c r="AM96" i="25" s="1"/>
  <c r="AM94" i="25"/>
  <c r="AM90" i="25"/>
  <c r="AM95" i="25" s="1"/>
  <c r="AT82" i="25"/>
  <c r="AU73" i="25"/>
  <c r="AT71" i="25"/>
  <c r="AT57" i="25"/>
  <c r="AU47" i="25"/>
  <c r="AT63" i="25"/>
  <c r="AT80" i="25"/>
  <c r="AO77" i="25"/>
  <c r="AQ69" i="25"/>
  <c r="AQ65" i="25" s="1"/>
  <c r="AQ72" i="25" s="1"/>
  <c r="AQ74" i="25" s="1"/>
  <c r="AR49" i="25"/>
  <c r="AQ70" i="25"/>
  <c r="AN77" i="25"/>
  <c r="AN84" i="25" s="1"/>
  <c r="AN89" i="25" s="1"/>
  <c r="AP65" i="25"/>
  <c r="AP72" i="25" s="1"/>
  <c r="AP74" i="25" s="1"/>
  <c r="AQ85" i="25" l="1"/>
  <c r="AN78" i="25"/>
  <c r="AO84" i="25"/>
  <c r="AO89" i="25" s="1"/>
  <c r="AO90" i="25" s="1"/>
  <c r="AO95" i="25" s="1"/>
  <c r="AN92" i="25"/>
  <c r="AN93" i="25" s="1"/>
  <c r="AN96" i="25" s="1"/>
  <c r="AN90" i="25"/>
  <c r="AN95" i="25" s="1"/>
  <c r="AN94" i="25"/>
  <c r="AO92" i="25"/>
  <c r="AO78" i="25"/>
  <c r="AU82" i="25"/>
  <c r="AU71" i="25"/>
  <c r="AV73" i="25"/>
  <c r="AU80" i="25"/>
  <c r="AU63" i="25"/>
  <c r="AU57" i="25"/>
  <c r="AV47" i="25"/>
  <c r="AP81" i="25"/>
  <c r="AP76" i="25"/>
  <c r="AR69" i="25"/>
  <c r="AR70" i="25"/>
  <c r="AS49" i="25"/>
  <c r="AU91" i="25"/>
  <c r="AV79" i="25"/>
  <c r="AQ81" i="25"/>
  <c r="AQ76" i="25"/>
  <c r="AR85" i="25" l="1"/>
  <c r="AO94" i="25"/>
  <c r="AO93" i="25"/>
  <c r="AO96" i="25" s="1"/>
  <c r="AV82" i="25"/>
  <c r="AV71" i="25"/>
  <c r="AW73" i="25"/>
  <c r="AP77" i="25"/>
  <c r="AP84" i="25" s="1"/>
  <c r="AP89" i="25" s="1"/>
  <c r="AQ77" i="25"/>
  <c r="AS70" i="25"/>
  <c r="AS69" i="25"/>
  <c r="AS65" i="25" s="1"/>
  <c r="AS72" i="25" s="1"/>
  <c r="AS74" i="25" s="1"/>
  <c r="AT49" i="25"/>
  <c r="AV63" i="25"/>
  <c r="AV80" i="25"/>
  <c r="AW47" i="25"/>
  <c r="AV57" i="25"/>
  <c r="AV91" i="25"/>
  <c r="AW79" i="25"/>
  <c r="AR65" i="25"/>
  <c r="AR72" i="25" s="1"/>
  <c r="AR74" i="25" s="1"/>
  <c r="AP78" i="25" l="1"/>
  <c r="AQ84" i="25"/>
  <c r="AQ89" i="25" s="1"/>
  <c r="AQ92" i="25" s="1"/>
  <c r="AW91" i="25"/>
  <c r="AX79" i="25"/>
  <c r="AP92" i="25"/>
  <c r="AP93" i="25" s="1"/>
  <c r="AP96" i="25" s="1"/>
  <c r="AP90" i="25"/>
  <c r="AP95" i="25" s="1"/>
  <c r="AP94" i="25"/>
  <c r="AW82" i="25"/>
  <c r="AX73" i="25"/>
  <c r="AW71" i="25"/>
  <c r="AR81" i="25"/>
  <c r="AR76" i="25"/>
  <c r="AW80" i="25"/>
  <c r="AX47" i="25"/>
  <c r="AW63" i="25"/>
  <c r="AW57" i="25"/>
  <c r="AU49" i="25"/>
  <c r="AT70" i="25"/>
  <c r="AT69" i="25"/>
  <c r="AT65" i="25" s="1"/>
  <c r="AT72" i="25" s="1"/>
  <c r="AT74" i="25" s="1"/>
  <c r="AQ78" i="25"/>
  <c r="AS76" i="25"/>
  <c r="AS81" i="25"/>
  <c r="AS85" i="25"/>
  <c r="AQ94" i="25" l="1"/>
  <c r="AQ90" i="25"/>
  <c r="AQ95" i="25" s="1"/>
  <c r="AT81" i="25"/>
  <c r="AT76" i="25"/>
  <c r="AT85" i="25"/>
  <c r="AX57" i="25"/>
  <c r="AY47" i="25"/>
  <c r="AX80" i="25"/>
  <c r="AX63" i="25"/>
  <c r="AS77" i="25"/>
  <c r="AS78" i="25" s="1"/>
  <c r="AU69" i="25"/>
  <c r="AV49" i="25"/>
  <c r="AU70" i="25"/>
  <c r="AX82" i="25"/>
  <c r="AY73" i="25"/>
  <c r="AX71" i="25"/>
  <c r="AR77" i="25"/>
  <c r="AR84" i="25" s="1"/>
  <c r="AR89" i="25" s="1"/>
  <c r="AX91" i="25"/>
  <c r="AY79" i="25"/>
  <c r="AQ93" i="25"/>
  <c r="AQ96" i="25" s="1"/>
  <c r="AR78" i="25" l="1"/>
  <c r="AU85" i="25"/>
  <c r="AR92" i="25"/>
  <c r="AR93" i="25" s="1"/>
  <c r="AR96" i="25" s="1"/>
  <c r="AR94" i="25"/>
  <c r="AR90" i="25"/>
  <c r="AR95" i="25" s="1"/>
  <c r="AY82" i="25"/>
  <c r="AZ73" i="25"/>
  <c r="AY71" i="25"/>
  <c r="AU65" i="25"/>
  <c r="AU72" i="25" s="1"/>
  <c r="AU74" i="25" s="1"/>
  <c r="AS84" i="25"/>
  <c r="AS89" i="25" s="1"/>
  <c r="AY63" i="25"/>
  <c r="AZ47" i="25"/>
  <c r="AY57" i="25"/>
  <c r="AY80" i="25"/>
  <c r="AY91" i="25"/>
  <c r="AZ79" i="25"/>
  <c r="AZ91" i="25" s="1"/>
  <c r="AT77" i="25"/>
  <c r="AT78" i="25" s="1"/>
  <c r="AV70" i="25"/>
  <c r="AW49" i="25"/>
  <c r="AV69" i="25"/>
  <c r="AV65" i="25" s="1"/>
  <c r="AV72" i="25" s="1"/>
  <c r="AV74" i="25" s="1"/>
  <c r="AV85" i="25" l="1"/>
  <c r="AW70" i="25"/>
  <c r="AW69" i="25"/>
  <c r="AX49" i="25"/>
  <c r="AZ80" i="25"/>
  <c r="AZ57" i="25"/>
  <c r="AZ63" i="25"/>
  <c r="AS92" i="25"/>
  <c r="AS93" i="25" s="1"/>
  <c r="AS96" i="25" s="1"/>
  <c r="AS94" i="25"/>
  <c r="AS90" i="25"/>
  <c r="AS95" i="25" s="1"/>
  <c r="AV81" i="25"/>
  <c r="AV76" i="25"/>
  <c r="AT84" i="25"/>
  <c r="AT89" i="25" s="1"/>
  <c r="AU76" i="25"/>
  <c r="AU81" i="25"/>
  <c r="AZ82" i="25"/>
  <c r="AZ71" i="25"/>
  <c r="AW85" i="25" l="1"/>
  <c r="AV77" i="25"/>
  <c r="AV78" i="25" s="1"/>
  <c r="AX69" i="25"/>
  <c r="AX70" i="25"/>
  <c r="AX85" i="25" s="1"/>
  <c r="AY49" i="25"/>
  <c r="AW65" i="25"/>
  <c r="AW72" i="25" s="1"/>
  <c r="AW74" i="25" s="1"/>
  <c r="AT92" i="25"/>
  <c r="AT93" i="25" s="1"/>
  <c r="AT96" i="25" s="1"/>
  <c r="AT90" i="25"/>
  <c r="AT95" i="25" s="1"/>
  <c r="AT94" i="25"/>
  <c r="AU77" i="25"/>
  <c r="AU84" i="25" s="1"/>
  <c r="AU89" i="25" s="1"/>
  <c r="AU78" i="25" l="1"/>
  <c r="AX65" i="25"/>
  <c r="AX72" i="25" s="1"/>
  <c r="AX74" i="25" s="1"/>
  <c r="AW81" i="25"/>
  <c r="AW76" i="25"/>
  <c r="AU92" i="25"/>
  <c r="AU93" i="25" s="1"/>
  <c r="AU96" i="25" s="1"/>
  <c r="AU90" i="25"/>
  <c r="AU95" i="25" s="1"/>
  <c r="AU94" i="25"/>
  <c r="AY69" i="25"/>
  <c r="AZ49" i="25"/>
  <c r="AY70" i="25"/>
  <c r="AV84" i="25"/>
  <c r="AV89" i="25" s="1"/>
  <c r="AY85" i="25" l="1"/>
  <c r="AZ70" i="25"/>
  <c r="AZ69" i="25"/>
  <c r="AZ65" i="25" s="1"/>
  <c r="AZ72" i="25" s="1"/>
  <c r="AZ74" i="25" s="1"/>
  <c r="AY65" i="25"/>
  <c r="AY72" i="25" s="1"/>
  <c r="AY74" i="25" s="1"/>
  <c r="AW77" i="25"/>
  <c r="AW84" i="25" s="1"/>
  <c r="AW89" i="25" s="1"/>
  <c r="AV92" i="25"/>
  <c r="AV93" i="25" s="1"/>
  <c r="AV96" i="25" s="1"/>
  <c r="AV94" i="25"/>
  <c r="AV90" i="25"/>
  <c r="AV95" i="25" s="1"/>
  <c r="AX81" i="25"/>
  <c r="AX76" i="25"/>
  <c r="AW78" i="25" l="1"/>
  <c r="AW92" i="25"/>
  <c r="AW93" i="25" s="1"/>
  <c r="AW96" i="25" s="1"/>
  <c r="AW90" i="25"/>
  <c r="AW95" i="25" s="1"/>
  <c r="AW94" i="25"/>
  <c r="AX77" i="25"/>
  <c r="AX84" i="25" s="1"/>
  <c r="AZ76" i="25"/>
  <c r="AZ81" i="25"/>
  <c r="AX89" i="25"/>
  <c r="AZ85" i="25"/>
  <c r="AY76" i="25"/>
  <c r="AY81" i="25"/>
  <c r="AY77" i="25" l="1"/>
  <c r="AY84" i="25" s="1"/>
  <c r="AY89" i="25" s="1"/>
  <c r="AZ77" i="25"/>
  <c r="AX92" i="25"/>
  <c r="AX93" i="25" s="1"/>
  <c r="AX96" i="25" s="1"/>
  <c r="AX90" i="25"/>
  <c r="AX95" i="25" s="1"/>
  <c r="AX94" i="25"/>
  <c r="AX78" i="25"/>
  <c r="AZ84" i="25" l="1"/>
  <c r="AZ89" i="25" s="1"/>
  <c r="AZ92" i="25" s="1"/>
  <c r="AZ78" i="25"/>
  <c r="AY92" i="25"/>
  <c r="AY93" i="25" s="1"/>
  <c r="AY96" i="25" s="1"/>
  <c r="AY94" i="25"/>
  <c r="AY90" i="25"/>
  <c r="AY95" i="25" s="1"/>
  <c r="AY78" i="25"/>
  <c r="AZ94" i="25" l="1"/>
  <c r="AZ90" i="25"/>
  <c r="AZ95" i="25"/>
  <c r="F28" i="25" s="1"/>
  <c r="AZ93" i="25"/>
  <c r="AZ96" i="25" s="1"/>
  <c r="F29" i="25" s="1"/>
</calcChain>
</file>

<file path=xl/sharedStrings.xml><?xml version="1.0" encoding="utf-8"?>
<sst xmlns="http://schemas.openxmlformats.org/spreadsheetml/2006/main" count="3660" uniqueCount="944">
  <si>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</si>
  <si>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</si>
  <si>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</si>
  <si>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</si>
  <si>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</si>
  <si>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</si>
  <si>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</si>
  <si>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</si>
  <si>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</si>
  <si>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</si>
  <si>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</si>
  <si>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</si>
  <si>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</si>
  <si>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</si>
  <si>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</si>
  <si>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</si>
  <si>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</si>
  <si>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</si>
  <si>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</si>
  <si>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</si>
  <si>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</si>
  <si>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</si>
  <si>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</si>
  <si>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</si>
  <si>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</si>
  <si>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</si>
  <si>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</si>
  <si>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</si>
  <si>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</si>
  <si>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</si>
  <si>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</si>
  <si>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</si>
  <si>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</si>
  <si>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</si>
  <si>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</si>
  <si>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</si>
  <si>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</si>
  <si>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</si>
  <si>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</si>
  <si>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</si>
  <si>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</si>
  <si>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</si>
  <si>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</si>
  <si>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</si>
  <si>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</si>
  <si>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</si>
  <si>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</si>
  <si>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</si>
  <si>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</si>
  <si>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</si>
  <si>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</si>
  <si>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</si>
  <si>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</si>
  <si>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</si>
  <si>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</si>
  <si>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</si>
  <si>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</si>
  <si>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</si>
  <si>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</si>
  <si>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</si>
  <si>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</si>
  <si>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</si>
  <si>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</si>
  <si>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</si>
  <si>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</si>
  <si>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</si>
  <si>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</si>
  <si>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</si>
  <si>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</si>
  <si>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</si>
  <si>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</si>
  <si>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</si>
  <si>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</si>
  <si>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</si>
  <si>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</si>
  <si>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</si>
  <si>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</si>
  <si>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</si>
  <si>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</si>
  <si>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</si>
  <si>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</si>
  <si>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</si>
  <si>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</si>
  <si>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</si>
  <si>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</si>
  <si>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</si>
  <si>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</si>
  <si>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</si>
  <si>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</si>
  <si>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</si>
  <si>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</si>
  <si>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</si>
  <si>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</si>
  <si>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</si>
  <si>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</si>
  <si>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</si>
  <si>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</si>
  <si>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</si>
  <si>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</si>
  <si>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</si>
  <si>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</si>
  <si>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</si>
  <si>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</si>
  <si>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</si>
  <si>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</si>
  <si>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</si>
  <si>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</si>
  <si>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</si>
  <si>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</si>
  <si>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</si>
  <si>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</si>
  <si>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</si>
  <si>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</si>
  <si>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</si>
  <si>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</si>
  <si>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</si>
  <si>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</si>
  <si>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</si>
  <si>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</si>
  <si>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</si>
  <si>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</si>
  <si>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</si>
  <si>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</si>
  <si>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</si>
  <si>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</si>
  <si>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</si>
  <si>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</si>
  <si>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</si>
  <si>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</si>
  <si>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</si>
  <si>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</si>
  <si>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</si>
  <si>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</si>
  <si>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</si>
  <si>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</si>
  <si>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</si>
  <si>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</si>
  <si>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</si>
  <si>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</si>
  <si>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</si>
  <si>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</si>
  <si>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</si>
  <si>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</si>
  <si>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</si>
  <si>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</si>
  <si>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</si>
  <si>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</si>
  <si>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</si>
  <si>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</si>
  <si>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</si>
  <si>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</si>
  <si>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</si>
  <si>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</si>
  <si>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</si>
  <si>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</si>
  <si>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</si>
  <si>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</si>
  <si>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</si>
  <si>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</si>
  <si>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</si>
  <si>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</si>
  <si>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</si>
  <si>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</si>
  <si>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</si>
  <si>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</si>
  <si>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</si>
  <si>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</si>
  <si>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</si>
  <si>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</si>
  <si>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</si>
  <si>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</si>
  <si>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</si>
  <si>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</si>
  <si>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</si>
  <si>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</si>
  <si>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</si>
  <si>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</si>
  <si>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</si>
  <si>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</si>
  <si>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</si>
  <si>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</si>
  <si>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</si>
  <si>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</si>
  <si>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</si>
  <si>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</si>
  <si>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</si>
  <si>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</si>
  <si>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</si>
  <si>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</si>
  <si>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</si>
  <si>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</si>
  <si>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</si>
  <si>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</si>
  <si>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</si>
  <si>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</si>
  <si>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</si>
  <si>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</si>
  <si>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</si>
  <si>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</si>
  <si>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</si>
  <si>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</si>
  <si>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</si>
  <si>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</si>
  <si>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</si>
  <si>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</si>
  <si>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</si>
  <si>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</si>
  <si>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</si>
  <si>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</si>
  <si>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</si>
  <si>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</si>
  <si>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</si>
  <si>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</si>
  <si>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</si>
  <si>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</si>
  <si>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</si>
  <si>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</si>
  <si>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</si>
  <si>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</si>
  <si>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</si>
  <si>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</si>
  <si>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</si>
  <si>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</si>
  <si>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</si>
  <si>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</si>
  <si>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</si>
  <si>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</si>
  <si>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</si>
  <si>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</si>
  <si>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</si>
  <si>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</si>
  <si>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</si>
  <si>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</si>
  <si>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</si>
  <si>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</si>
  <si>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</si>
  <si>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</si>
  <si>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</si>
  <si>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</si>
  <si>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</si>
  <si>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</si>
  <si>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</si>
  <si>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</si>
  <si>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</si>
  <si>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</si>
  <si>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</si>
  <si>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</si>
  <si>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</si>
  <si>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</si>
  <si>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</si>
  <si>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</si>
  <si>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</si>
  <si>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</si>
  <si>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</si>
  <si>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</si>
  <si>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</si>
  <si>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</si>
  <si>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</si>
  <si>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</si>
  <si>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</si>
  <si>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</si>
  <si>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</si>
  <si>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</si>
  <si>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</si>
  <si>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</si>
  <si>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</si>
  <si>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</si>
  <si>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</si>
  <si>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</si>
  <si>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</si>
  <si>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</si>
  <si>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</si>
  <si>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</si>
  <si>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</si>
  <si>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</si>
  <si>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</si>
  <si>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</si>
  <si>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</si>
  <si>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</si>
  <si>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</si>
  <si>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</si>
  <si>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</si>
  <si>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</si>
  <si>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</si>
  <si>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</si>
  <si>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</si>
  <si>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</si>
  <si>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</si>
  <si>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</si>
  <si>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</si>
  <si>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</si>
  <si>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</si>
  <si>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</si>
  <si>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</si>
  <si>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</si>
  <si>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</si>
  <si>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</si>
  <si>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</si>
  <si>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</si>
  <si>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</si>
  <si>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</si>
  <si>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</si>
  <si>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</si>
  <si>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</si>
  <si>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</si>
  <si>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</si>
  <si>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</si>
  <si>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</si>
  <si>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</si>
  <si>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</si>
  <si>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</si>
  <si>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</si>
  <si>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</si>
  <si>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</si>
  <si>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</si>
  <si>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</si>
  <si>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</si>
  <si>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</si>
  <si>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</si>
  <si>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</si>
  <si>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</si>
  <si>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</si>
  <si>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</si>
  <si>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</si>
  <si>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</si>
  <si>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</si>
  <si>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</si>
  <si>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</si>
  <si>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</si>
  <si>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</si>
  <si>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</si>
  <si>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</si>
  <si>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</si>
  <si>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</si>
  <si>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</si>
  <si>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</si>
  <si>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</si>
  <si>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</si>
  <si>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</si>
  <si>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</si>
  <si>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</si>
  <si>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</si>
  <si>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</si>
  <si>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</si>
  <si>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</si>
  <si>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</si>
  <si>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</si>
  <si>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</si>
  <si>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</si>
  <si>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</si>
  <si>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</si>
  <si>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</si>
  <si>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</si>
  <si>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</si>
  <si>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</si>
  <si>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</si>
  <si>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</si>
  <si>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</si>
  <si>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</si>
  <si>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</si>
  <si>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</si>
  <si>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</si>
  <si>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</si>
  <si>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</si>
  <si>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</si>
  <si>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</si>
  <si>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</si>
  <si>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</si>
  <si>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</si>
  <si>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</si>
  <si>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</si>
  <si>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</si>
  <si>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</si>
  <si>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</si>
  <si>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</si>
  <si>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</si>
  <si>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</si>
  <si>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</si>
  <si>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</si>
  <si>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</si>
  <si>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</si>
  <si>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</si>
  <si>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</si>
  <si>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</si>
  <si>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</si>
  <si>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</si>
  <si>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</si>
  <si>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</si>
  <si>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</si>
  <si>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</si>
  <si>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</si>
  <si>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</si>
  <si>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</si>
  <si>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</si>
  <si>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</si>
  <si>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</si>
  <si>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</si>
  <si>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</si>
  <si>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</si>
  <si>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</si>
  <si>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</si>
  <si>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</si>
  <si>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</si>
  <si>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</si>
  <si>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</si>
  <si>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</si>
  <si>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</si>
  <si>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</si>
  <si>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</si>
  <si>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</si>
  <si>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</si>
  <si>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</si>
  <si>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</si>
  <si>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</si>
  <si>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</si>
  <si>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</si>
  <si>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</si>
  <si>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</si>
  <si>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</si>
  <si>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</si>
  <si>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</si>
  <si>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</si>
  <si>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</si>
  <si>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</si>
  <si>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</si>
  <si>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</si>
  <si>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</si>
  <si>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</si>
  <si>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</si>
  <si>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</si>
  <si>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</si>
  <si>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</si>
  <si>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</si>
  <si>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</si>
  <si>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</si>
  <si>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</si>
  <si>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</si>
  <si>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0.4 Прочее новое строительство объектов электросетевого хозяйства</t>
  </si>
  <si>
    <t>Не предумотрено</t>
  </si>
  <si>
    <t>Тюменский район</t>
  </si>
  <si>
    <t>нет</t>
  </si>
  <si>
    <t>ВЛЗ-10 кВ ф.   отп. на СТ «Вертолет»</t>
  </si>
  <si>
    <t>СИП-3 1х70</t>
  </si>
  <si>
    <t>ВЛЗ</t>
  </si>
  <si>
    <t>ПоБ10-2</t>
  </si>
  <si>
    <t>ВЛЗ-10 кВ ф.    отп. на СТ «Дубрава»</t>
  </si>
  <si>
    <t>ВЛЗ-10 кВ ф.    отп. на СТ «Колос-4»</t>
  </si>
  <si>
    <t>ВЛЗ-10 кВ ф.    отп. на СТ «Лаванда»</t>
  </si>
  <si>
    <t>ВЛЗ-10 кВ ф.    отп. на СТ «Лесная поляна»</t>
  </si>
  <si>
    <t>ВЛЗ-10 кВ ф.     отп. на СТ «Матмасский»</t>
  </si>
  <si>
    <t>ВЛЗ-10 кВ ф.    отп. на СТ «Надежда-3»</t>
  </si>
  <si>
    <t>ВЛЗ-10 кВ ф.    отп. на СТ «Олимпиец»</t>
  </si>
  <si>
    <t>ВЛЗ-10 кВ ф.     отп. на СНТ «Золотая осень»</t>
  </si>
  <si>
    <t>ВЛЗ-10 кВ ф.     отп. на СНТ «Гвоздика»</t>
  </si>
  <si>
    <t>ВЛЗ-10 кВ отп. на СНТ «Ландыш»</t>
  </si>
  <si>
    <t>ВЛЗ-10 кВ ф.    отп. на СНТ «Текстильщик»</t>
  </si>
  <si>
    <t>ВЛЗ-10 кВ ф.    отп. на СТ «Родничок»</t>
  </si>
  <si>
    <t>ВЛЗ-10 кВ ф.     отп. на СТ «Сосновая поляна»</t>
  </si>
  <si>
    <t>ВЛЗ-10 кВ ф.    отп. на СНТ «Нефтехимик»</t>
  </si>
  <si>
    <t>ВЛЗ-10 кВ ф.     отп. на СНТ «Нива»</t>
  </si>
  <si>
    <t>ВЛЗ-10 кВ ф.    отп. на СНТ «Маяк»</t>
  </si>
  <si>
    <t>ВЛЗ-10 кВ ф.     отп. на СНТ «Исток»</t>
  </si>
  <si>
    <t>ВЛЗ-10 кВ ф.    отп. на СНТ «Подъем»</t>
  </si>
  <si>
    <t>ВЛЗ-10 кВ ф.    отп. на СНТ «Фазенда»</t>
  </si>
  <si>
    <t>ВЛЗ-10 кВ ф.      отп. на СНТ «Каштырлина»</t>
  </si>
  <si>
    <t>ВЛЗ-10 кВ ф.     отп. на СНТ «Ясная поляна»</t>
  </si>
  <si>
    <t>ВЛЗ-10 кВ ф.    отп. на СНТ «Одуванчик»</t>
  </si>
  <si>
    <t>ВЛЗ-10 кВ ф.    отп. на СНТ «Фундамент»</t>
  </si>
  <si>
    <t>ВЛЗ-10 кВ ф.    отп. на СНТ «Соловушка»</t>
  </si>
  <si>
    <t>ВЛЗ-10 кВ ф.    отп. на СНТ «Нефтеснабовец»</t>
  </si>
  <si>
    <t>ВЛЗ-10 кВ ф.    отп. на СНТ «Черемушки»</t>
  </si>
  <si>
    <t>ВЛЗ-10 кВ ф.    отп. на СНТ «Горошинка-4»</t>
  </si>
  <si>
    <t>ВЛЗ-10 кВ ф.     отп. на СНТ «Архитектор-2»</t>
  </si>
  <si>
    <t>ВЛЗ-10 кВ ф.    отп. на СНТ «Солнышко»</t>
  </si>
  <si>
    <t>ВЛЗ-10 кВ ф.   отп. на СНТ «Надежда»</t>
  </si>
  <si>
    <t>ВЛЗ-10 кВ ф.    отп. на СНТ «Надежда-5»</t>
  </si>
  <si>
    <t>ВЛЗ-10 кВ ф.   отп. на СО «Лоза»</t>
  </si>
  <si>
    <t>ВЛЗ-10 кВ ф.    отп. на СНТ «Сундукуль»</t>
  </si>
  <si>
    <t>ВЛЗ-10 кВ ф.  отп. на СНТ «Геофизик-2»</t>
  </si>
  <si>
    <t>ВЛЗ-10 кВ ф.   отп. на СНТ «Лесник-2»</t>
  </si>
  <si>
    <t>ВЛЗ-10 кВ ф. отп. на ДНТ «Святлячок»</t>
  </si>
  <si>
    <t>КТП-10/0,4 кВ № 1 СТ «Вертолет»</t>
  </si>
  <si>
    <t>КТП</t>
  </si>
  <si>
    <t>КТП-10/0,4 кВ № 1 СТ «Дубрава»</t>
  </si>
  <si>
    <t>КТП-10/0,4 кВ № 2 СТ «Дубрава»</t>
  </si>
  <si>
    <t>КТП-10/0,4 кВ № 3 СТ «Дубрава»</t>
  </si>
  <si>
    <t>КТП-10/0,4 кВ № 1 СТ «Колос-4»</t>
  </si>
  <si>
    <t>КТП-10/0,4 кВ № 2 СТ «Колос-4»</t>
  </si>
  <si>
    <t>КТП-10/0,4 кВ № 3 СТ «Колос-4»</t>
  </si>
  <si>
    <t>КТП-10/0,4 кВ № 4 СТ «Колос-4»</t>
  </si>
  <si>
    <t>КТП-10/0,4 кВ № 1 СТ «Лаванда»</t>
  </si>
  <si>
    <t>КТП-10/0,4 кВ № 2 СТ «Лаванда»</t>
  </si>
  <si>
    <t>КТП-10/0,4 кВ № 1 СТ «Лесная поляна»</t>
  </si>
  <si>
    <t>КТП-10/0,4 кВ № 2 СТ «Лесная поляна»</t>
  </si>
  <si>
    <t>КТП-10/0,4 кВ № 1 СТ «Матмасский»</t>
  </si>
  <si>
    <t>КТП-10/0,4 кВ № 2 СТ «Матмасский»</t>
  </si>
  <si>
    <t>КТП-10/0,4 кВ № 1 СТ «Надежда-3»</t>
  </si>
  <si>
    <t>КТП-10/0,4 кВ № 2 СТ «Надежда-3»</t>
  </si>
  <si>
    <t>КТП-10/0,4 кВ № 1 СТ «Олимпиец»</t>
  </si>
  <si>
    <t>КТП-10/0,4 кВ № 1 СНТ «Золотая осень»</t>
  </si>
  <si>
    <t>КТП-10/0,4 кВ № 1 СНТ «Гвоздика»</t>
  </si>
  <si>
    <t>КТП-10/0,4 кВ № 1 СНТ «Ландыш»</t>
  </si>
  <si>
    <t>КТП-10/0,4 кВ № 1 СНТ «Текстильщик»</t>
  </si>
  <si>
    <t>КТП-10/0,4 кВ № 1 СТ «Родничок»</t>
  </si>
  <si>
    <t>КТП-10/0,4 кВ № 1 СТ «Сосновая поляна»</t>
  </si>
  <si>
    <t>КТП-10/0,4 кВ № 1 СНТ «Нефтехимик»</t>
  </si>
  <si>
    <t>КТП-10/0,4 кВ № 2 СНТ «Нефтехимик»</t>
  </si>
  <si>
    <t>КТП-10/0,4 кВ № 1 СНТ «Нива»</t>
  </si>
  <si>
    <t>КТП-10/0,4 кВ № 1 СНТ «Маяк»</t>
  </si>
  <si>
    <t>КТП-10/0,4 кВ № 1 СНТ «Исток»</t>
  </si>
  <si>
    <t>КТП-10/0,4 кВ № 1 СНТ «Подъем»</t>
  </si>
  <si>
    <t>КТП-10/0,4 кВ № 2 СНТ «Подъем»</t>
  </si>
  <si>
    <t>КТП-10/0,4 кВ № 1 СНТ «Фазенда»</t>
  </si>
  <si>
    <t>КТП-10/0,4 кВ № 1 СНТ «Каштырлина»</t>
  </si>
  <si>
    <t>КТП-10/0,4 кВ № 1 СНТ «Ясная поляна»</t>
  </si>
  <si>
    <t>КТП-10/0,4 кВ № 2 СНТ «Ясная поляна»</t>
  </si>
  <si>
    <t>КТП-10/0,4 кВ № 3 СНТ «Ясная поляна»</t>
  </si>
  <si>
    <t>КТП-10/0,4 кВ № 1 СНТ «Одуванчик»</t>
  </si>
  <si>
    <t>КТП-10/0,4 кВ № 1 СНТ «Фундамент»</t>
  </si>
  <si>
    <t>КТП-10/0,4 кВ № 1 СНТ «Соловушка»</t>
  </si>
  <si>
    <t>КТП-10/0,4 кВ № 1 СНТ «Нефтеснабовец»</t>
  </si>
  <si>
    <t>КТП-10/0,4 кВ № 1 СНТ «Черемушки»</t>
  </si>
  <si>
    <t>КТП-10/0,4 кВ № 1 СНТ «Горошинка-4»</t>
  </si>
  <si>
    <t>КТП-10/0,4 кВ № 2 СНТ «Горошинка-4»</t>
  </si>
  <si>
    <t>КТП-10/0,4 кВ № 1 СНТ «Архитектор-2»</t>
  </si>
  <si>
    <t>КТП-10/0,4 кВ № 1 СНТ «Солнышко»</t>
  </si>
  <si>
    <t>КТП-10/0,4 кВ № 2 СНТ «Солнышко»</t>
  </si>
  <si>
    <t>КТП-10/0,4 кВ № 3 СНТ «Солнышко»</t>
  </si>
  <si>
    <t>КТП-10/0,4 кВ № 1 СНТ «Надежда»</t>
  </si>
  <si>
    <t>КТП-10/0,4 кВ № 1 СНТ «Надежда-5»</t>
  </si>
  <si>
    <t>КТП-10/0,4 кВ № 2 СНТ «Надежда-5»</t>
  </si>
  <si>
    <t>КТП-10/0,4 кВ № 3 СНТ «Надежда-5»</t>
  </si>
  <si>
    <t>КТП-10/0,4 кВ № 1 СО «Лоза»</t>
  </si>
  <si>
    <t>КТП-10/0,4 кВ № 2 СО «Лоза»</t>
  </si>
  <si>
    <t>КТП-10/0,4 кВ № 1 СНТ «Сундукуль»</t>
  </si>
  <si>
    <t>КТП-10/0,4 кВ № 2 СНТ «Сундукуль»</t>
  </si>
  <si>
    <t>КТП-10/0,4 кВ № 1 СНТ «Геофизик-2»</t>
  </si>
  <si>
    <t>КТП-10/0,4 кВ № 1 СНТ «Лесник-2»</t>
  </si>
  <si>
    <t>КТП-10/0,4 кВ № 2 СНТ «Лесник-2»</t>
  </si>
  <si>
    <t>КТП-10/0,4 кВ № 1 ДНТ «Святлячок»</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</si>
  <si>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</si>
  <si>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</si>
  <si>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</si>
  <si>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</si>
  <si>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</si>
  <si>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</si>
  <si>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</si>
  <si>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</si>
  <si>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</si>
  <si>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</si>
  <si>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</si>
  <si>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</si>
  <si>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</si>
  <si>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</si>
  <si>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</si>
  <si>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</si>
  <si>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</si>
  <si>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</si>
  <si>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</si>
  <si>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</si>
  <si>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</si>
  <si>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</si>
  <si>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</si>
  <si>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</si>
  <si>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</si>
  <si>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</si>
  <si>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F_NS3300.VL.0009</t>
  </si>
  <si>
    <t>2015.0897</t>
  </si>
  <si>
    <t/>
  </si>
  <si>
    <t>Новое строительство и расширение электросетевых объектов</t>
  </si>
  <si>
    <t>12.2017</t>
  </si>
  <si>
    <t>ПИР</t>
  </si>
  <si>
    <t>Предварительный расчет стоимости</t>
  </si>
  <si>
    <t>ОЗП</t>
  </si>
  <si>
    <t>ООО "М-Сетьстрой"</t>
  </si>
  <si>
    <t>568414</t>
  </si>
  <si>
    <t>www.b2b-energo.ru</t>
  </si>
  <si>
    <t>12.10.2015</t>
  </si>
  <si>
    <t>15.10.2015</t>
  </si>
  <si>
    <t>02.11.2015</t>
  </si>
  <si>
    <t>30.11.2015</t>
  </si>
  <si>
    <t>16.12.2015</t>
  </si>
  <si>
    <t>25.12.2015</t>
  </si>
  <si>
    <t>30.05.2017</t>
  </si>
  <si>
    <t>ООО "Ремикон"</t>
  </si>
  <si>
    <t>ООО "Союзэнергопроект"</t>
  </si>
  <si>
    <t>ООО НТЦ "Промбезопасность - Оренбург"</t>
  </si>
  <si>
    <t>ООО "ТИИС "Инновация"</t>
  </si>
  <si>
    <t>ООО "УСК "КровТрейд"</t>
  </si>
  <si>
    <t>ООО ЭК "ЭТА ТОК"</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</si>
  <si>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</si>
  <si>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</si>
  <si>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</si>
  <si>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16/457 от 25.12.2015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</si>
  <si>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</si>
  <si>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</si>
  <si>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</si>
  <si>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02-45/17 от 25.10.2017 . Департамент лесного комплекса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</si>
  <si>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</si>
  <si>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</si>
  <si>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</si>
  <si>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</si>
  <si>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</si>
  <si>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</si>
  <si>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</si>
  <si>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</si>
  <si>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</si>
  <si>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</si>
  <si>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</si>
  <si>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</si>
  <si>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</si>
  <si>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</si>
  <si>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</si>
  <si>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</si>
  <si>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Аренда земельного участка для строительства ВЛЗ-10 кВ ф. отп на СНТ "Нива" и КТПО-10/0.4 кВ</t>
  </si>
  <si>
    <t>Соглашение о сервитуте</t>
  </si>
  <si>
    <t>МЗ ЕП</t>
  </si>
  <si>
    <t>Департамент лесного комплекса Тюменской области</t>
  </si>
  <si>
    <t>25.10.2017</t>
  </si>
  <si>
    <t>24.09.2020</t>
  </si>
  <si>
    <t>Аренда земельного участка для строительства ВЛЗ-10 кВ ф. отп на СТ "Колос-4" и КТП-10/0,4 кВ</t>
  </si>
  <si>
    <t>Расчет арендной платы</t>
  </si>
  <si>
    <t>ПЗ ЕП</t>
  </si>
  <si>
    <t>02.08.2018</t>
  </si>
  <si>
    <t>17.03.2017</t>
  </si>
  <si>
    <t>31.12.2020</t>
  </si>
  <si>
    <t>Аренда земельного участка для строительства ВЛЗ-10 кВ ф. отп на СНТ "Гвоздика" и КТП-10/0,4 кВ</t>
  </si>
  <si>
    <t>13.06.2017</t>
  </si>
  <si>
    <t>Аренда земельного участка для строительства ВЛЗ-10 кВ ф. отп. на СНТ "Солнышко" и КТП-10/0,4 кВ</t>
  </si>
  <si>
    <t>22.11.2016</t>
  </si>
  <si>
    <t>Аренда земельного участка для строительства ВЛЗ-10 кВ ф. отп. на СТ "Лесная поляна" и КТП -10/0,4 кВ</t>
  </si>
  <si>
    <t>10.03.2017</t>
  </si>
  <si>
    <t>Аренда земельного участка для строительства ВЛЗ-10 кВ ф. отп на СНТ "Ясная Поляна" и КТП-10/0,4 кВ (разрешение на использование земель)</t>
  </si>
  <si>
    <t>Расчет платы за использование земель</t>
  </si>
  <si>
    <t>14.11.2017</t>
  </si>
  <si>
    <t>13.11.2020</t>
  </si>
  <si>
    <t>2018.0515</t>
  </si>
  <si>
    <t>12.2019;
12.2018;
12.2018;
12.2018;
12.2018;
12.2018;
12.2018;
12.2018;
12.2018;
12.2018;
12.2018;
12.2018;
12.2018</t>
  </si>
  <si>
    <t>СМР</t>
  </si>
  <si>
    <t>Выполнение работ по строительству ВЛ-10кВ, КТП-10/0,4кВ филиала АО "Тюменьэнерго" - "Тюменские распределительныесети" с подключением потребителей (СТ и СНТ)</t>
  </si>
  <si>
    <t>Проектно-сметная документация</t>
  </si>
  <si>
    <t>ВЗ</t>
  </si>
  <si>
    <t>ООК</t>
  </si>
  <si>
    <t>ЗАО МК №54 "СЭСС"</t>
  </si>
  <si>
    <t>1027046</t>
  </si>
  <si>
    <t>24.05.2018</t>
  </si>
  <si>
    <t>13.06.2018</t>
  </si>
  <si>
    <t>09.07.2018</t>
  </si>
  <si>
    <t>25.07.2018</t>
  </si>
  <si>
    <t>01.08.2018</t>
  </si>
  <si>
    <t>15.03.2019</t>
  </si>
  <si>
    <t>ООО "Энергия"</t>
  </si>
  <si>
    <t>ООО "Элвест"</t>
  </si>
  <si>
    <t>Соглашение о сервитуте № 125/11 от 30.07.2018 для строительства ВЛ-10 кВ, КТП-10/0,4 кВ ТюмТПО с подключением потребителей СНТ "Золотая осень"</t>
  </si>
  <si>
    <t>Государственное казенное учреждение Тюменской области "Управление автомобильных дорог"</t>
  </si>
  <si>
    <t>23.08.2018</t>
  </si>
  <si>
    <t>30.06.2017</t>
  </si>
  <si>
    <t>31.12.2019</t>
  </si>
  <si>
    <t>Выполнение проектных и изыскательских работ по строительству ВЛ-10кВ, КТП-10/0,4кВ ТюмТПО с подключением потребителей (садоводческих обществ) Тюменского ТПО филиала АО "Тюменьэнерго" Тюменские распределительные сети</t>
  </si>
  <si>
    <t>2018.0613</t>
  </si>
  <si>
    <t>12.2019;
12.2019;
12.2019;
12.2019;
12.2019;
12.2019;
12.2019;
12.2019;
12.2019;
12.2019;
12.2019;
12.2019;
12.2019</t>
  </si>
  <si>
    <t>Поставка оборудования и кабельно-проводниковой продукции для строительства ВЛ-10кВ, КТП-10/0,4кВ филиала АО"Тюменьэнерго" - "Тюменские распределительные сети" с подключением потребителей (СТ и СНТ) 1 этап</t>
  </si>
  <si>
    <t>Предварительный расчет стоимости работ</t>
  </si>
  <si>
    <t>АО "ЭнергоТехПроект"</t>
  </si>
  <si>
    <t>53919</t>
  </si>
  <si>
    <t>20.06.2018</t>
  </si>
  <si>
    <t>27.07.2018</t>
  </si>
  <si>
    <t>14.09.2018</t>
  </si>
  <si>
    <t>11.09.2018</t>
  </si>
  <si>
    <t>15.10.2018</t>
  </si>
  <si>
    <t>12.11.2018</t>
  </si>
  <si>
    <t>20.11.2018</t>
  </si>
  <si>
    <t>Проведены преддоговорные переговоры, по результатам которых снижена стоимость с 16.632.831,60 руб с НДС до16.500.000,00 руб. с НДС (протокол от 14.09.2018 №9/53919).</t>
  </si>
  <si>
    <t>ООО "ВИМАРС"</t>
  </si>
  <si>
    <t>ООО "ЭНЕРГОКОМПЛЕКТ"</t>
  </si>
  <si>
    <t>Аренда земельного участка для строительства ВЛЗ-10 кВ ф. отп на СНТ "Нефтехимик" и КТП-10/0,4 кВ (договор № 23-40/2960-19 от 05.07.2017)</t>
  </si>
  <si>
    <t xml:space="preserve">МЗ ЕП </t>
  </si>
  <si>
    <t>05.07.2017</t>
  </si>
  <si>
    <t>Аренда земельного участка для строительства ВЛЗ-10 кВ ф. отп на СНТ "Нефтехимик" и КТП-10/0,4 кВ (договор № 23-40/2969-19 от 10.07.2017)</t>
  </si>
  <si>
    <t>10.07.2017</t>
  </si>
  <si>
    <t>Аренда земельного участка для строительства ВЛЗ-10 кВ ф. отп на СНТ "Нефтехимик" и КТП-10/0,4 кВ (договор № 23-40/2970-19 от 10.07.2017)</t>
  </si>
  <si>
    <t>объем заключенного договора 16/2018/728 от 15.10.2018 . АО "ЭнергоТехПроект"    в ценах 2018 года с НДС, млн. руб</t>
  </si>
  <si>
    <t>объем заключенного договора 23-30/2424 от 17.03.2017 . Департамент имущественных отношений Тюменской области   в ценах 2017 года с НДС, млн. руб</t>
  </si>
  <si>
    <t>объем заключенного договора 23-10/1747 от 13.06.2017 . Департамент имущественных отношений Тюменской области   в ценах 2017 года с НДС, млн. руб</t>
  </si>
  <si>
    <t>объем заключенного договора 23-10/1603 от 22.11.2016 . Департамент имущественных отношений Тюменской области   в ценах 2016 года с НДС, млн. руб</t>
  </si>
  <si>
    <t>объем заключенного договора 23-40/2617-17 от 10.03.2017 . Департамент имущественных отношений Тюменской области   в ценах 2017 года с НДС, млн. руб</t>
  </si>
  <si>
    <t>объем заключенного договора 321-Р-ТР от 14.11.2017 . Департамент имущественных отношений Тюменской области   в ценах 2017 года с НДС, млн. руб</t>
  </si>
  <si>
    <t>объем заключенного договора 125/11 от 30.07.2018 . ГКУ ТО "УАД"    в ценах 2018 года с НДС, млн. руб</t>
  </si>
  <si>
    <t>объем заключенного договора 23-40/2960-19 от 05.07.2017 . Департамент имущественных отношений Тюменской области   в ценах 2017 года с НДС, млн. руб</t>
  </si>
  <si>
    <t>объем заключенного договора 23-40/2969-19 от 10.07.2017 . Департамент имущественных отношений Тюменской области   в ценах 2017 года с НДС, млн. руб</t>
  </si>
  <si>
    <t>объем заключенного договора 23-40/2970-19 от 10.07.2017 . Департамент имущественных отношений Тюменской области   в ценах 2017 года с НДС, млн. руб</t>
  </si>
  <si>
    <t>Выполнение мероприятий по строительству ВЛ-10кВ, КТП-10/0,4кВ филиала АО «Тюменьэнерго» – «Тюменские распределительные сети» с подключением потребителей (СТ и СНТ) запланировано в ИПР,  в связи с необходимостью реализации планов по строительству объектов электроснабжения садоводческих объединений, намеченных схемой и программой развития электроэнергетики Тюменской области (Распоряжения Правительства Тюменской области от 26.03.2012 № 383-рп)</t>
  </si>
  <si>
    <t>Строительство ЛЭП 10 кВ 65.5 км и установка КТП 10/0.4 кВ мощностью 14.5 МВА</t>
  </si>
  <si>
    <t>Этапность не предусмотрена</t>
  </si>
  <si>
    <t>ВЛ 10 кВ - 1,53 млн.руб. без НДС                                                                                             МВА - 4,015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</si>
  <si>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</si>
  <si>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</si>
  <si>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</si>
  <si>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</si>
  <si>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</si>
  <si>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</si>
  <si>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</si>
  <si>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</si>
  <si>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</si>
  <si>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</si>
  <si>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</si>
  <si>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</si>
  <si>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</si>
  <si>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</si>
  <si>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</si>
  <si>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</si>
  <si>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</si>
  <si>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</si>
  <si>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</si>
  <si>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</si>
  <si>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</si>
  <si>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Договор аренды № 23-40/2960-19 от 05.07.2017</t>
  </si>
  <si>
    <t>Договор аренды № 23-40/2969-19 от 10.07.2017</t>
  </si>
  <si>
    <t>Договор аренды № 23-40/2970-19 от 10.07.2017</t>
  </si>
  <si>
    <t>Договор аренды № 23-40/3275-19 от 21.11.2017</t>
  </si>
  <si>
    <t>СЦ ЕП</t>
  </si>
  <si>
    <t>21.11.2017</t>
  </si>
  <si>
    <t>20.11.2020</t>
  </si>
  <si>
    <t>Аренда земельного участка для строительства ВЛЗ-10 кВ ф. отп на СНТ "Геофизик-2" и КТП-10/0.4 кВ (договор аренды земельного участка №214)</t>
  </si>
  <si>
    <t>Договор аренды № 214 от 29.05.2017</t>
  </si>
  <si>
    <t>Администрация Нижнетавдинского муниципального района</t>
  </si>
  <si>
    <t>29.05.2017</t>
  </si>
  <si>
    <t>31.12.2023</t>
  </si>
  <si>
    <t>Договор аренды № 242 от 03.07.2017</t>
  </si>
  <si>
    <t>03.07.2017</t>
  </si>
  <si>
    <t>Аренда земельного участка для строительства объекта "ВЛЗ-10 кВ ф. отп. на СНТ "Геофизик-2" и КТП-10/0,4 кВ"</t>
  </si>
  <si>
    <t>Договор аренды № 225 от 16.06.2017</t>
  </si>
  <si>
    <t>16.06.2017</t>
  </si>
  <si>
    <t>Аренда земельного участка для строительства объекта "ВЛЗ-10 кВ ф. отп. на СНТ "Сундукуль" и КТП-10/0,4 кВ"</t>
  </si>
  <si>
    <t>Договор аренды № 227 от 23.06.2017</t>
  </si>
  <si>
    <t>23.06.2017</t>
  </si>
  <si>
    <t>АО "Россети Тюмень"</t>
  </si>
  <si>
    <t>+</t>
  </si>
  <si>
    <t>воздушных линий электропередачи, км</t>
  </si>
  <si>
    <t>объем заключенного договора 23-40/3275-19 от 21.11.2017 . Департамент имущественных отношений Тюменской области   в ценах 2017 года с НДС, млн. руб</t>
  </si>
  <si>
    <t>объем заключенного договора 214 от 29.05.2017 . Администрация Нижнетавдинского муниципального района   в ценах 2017 года с НДС, млн. руб</t>
  </si>
  <si>
    <t>объем заключенного договора 242 от 03.07.2017 . Администрация Нижнетавдинского муниципального района   в ценах 2017 года с НДС, млн. руб</t>
  </si>
  <si>
    <t>объем заключенного договора 225 от 16.06.2017 . Администрация Нижнетавдинского муниципального района   в ценах 2017 года с НДС, млн. руб</t>
  </si>
  <si>
    <t>объем заключенного договора 227 от 23.06.2017 . Администрация Нижнетавдинского муниципального района   в ценах 2017 года с НДС, млн. руб</t>
  </si>
  <si>
    <t>объем заключенного договора 23-10/1618 от 09.01.2017 . Департамент имущественных отношений Тюменской области   в ценах 2017 года с НДС, млн. руб</t>
  </si>
  <si>
    <t>объем заключенного договора 23-40/3125-19 от 19.09.2017 . Департамент имущественных отношений Тюменской области   в ценах 2017 года с НДС, млн. руб</t>
  </si>
  <si>
    <t>Реконструкция и техперевооружение электросетевых объектов</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</si>
  <si>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</si>
  <si>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</si>
  <si>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</si>
  <si>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</si>
  <si>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</si>
  <si>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</si>
  <si>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</si>
  <si>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</si>
  <si>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</si>
  <si>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</si>
  <si>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</si>
  <si>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</si>
  <si>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</si>
  <si>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86 392 621,59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87.202.248,77 руб. с НДС.</t>
  </si>
  <si>
    <t>Аренда земельного участка для cтроительства ВЛЗ-10 кВ ф. отп на СНТ "Гвоздика" и КТП-10/0,4 кВ</t>
  </si>
  <si>
    <t>Расчет аренды</t>
  </si>
  <si>
    <t>Департамент имущественных отношений Тюменской области</t>
  </si>
  <si>
    <t>09.01.2017</t>
  </si>
  <si>
    <t>Аренда земельного участка для cтроительсцтва ВЛЗ-10 кВ ф. отп на СНТ "Нефтехимик" и КТП-10/0.4 кВ</t>
  </si>
  <si>
    <t>19.09.2017</t>
  </si>
  <si>
    <t>16.12.2019</t>
  </si>
  <si>
    <t>п. 5.11.1.10</t>
  </si>
  <si>
    <t>01.11.2018</t>
  </si>
  <si>
    <t>01.04.2019</t>
  </si>
  <si>
    <t>25.04.2019</t>
  </si>
  <si>
    <t>31.10.2019</t>
  </si>
  <si>
    <t>п. 5.8.1.11</t>
  </si>
  <si>
    <t>31.03.2020</t>
  </si>
  <si>
    <t>объем заключенного договора 23-10/2119 от 16.12.2019 . Департамент имущественных отношений Тюменской области   в ценах 2019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</si>
  <si>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</si>
  <si>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</si>
  <si>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</si>
  <si>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</si>
  <si>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</si>
  <si>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</si>
  <si>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</si>
  <si>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</si>
  <si>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</si>
  <si>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</si>
  <si>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</si>
  <si>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</si>
  <si>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</si>
  <si>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</si>
  <si>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</si>
  <si>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</si>
  <si>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</si>
  <si>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</si>
  <si>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</si>
  <si>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</si>
  <si>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</si>
  <si>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</si>
  <si>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</si>
  <si>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</si>
  <si>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</si>
  <si>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</si>
  <si>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</si>
  <si>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</si>
  <si>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</si>
  <si>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</si>
  <si>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</si>
  <si>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</si>
  <si>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</si>
  <si>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</si>
  <si>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</si>
  <si>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</si>
  <si>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</si>
  <si>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</si>
  <si>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</si>
  <si>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</si>
  <si>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</si>
  <si>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</si>
  <si>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</si>
  <si>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</si>
  <si>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</si>
  <si>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</si>
  <si>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</si>
  <si>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</si>
  <si>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</si>
  <si>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</si>
  <si>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</si>
  <si>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</si>
  <si>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</si>
  <si>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</si>
  <si>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</si>
  <si>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</si>
  <si>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</si>
  <si>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</si>
  <si>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</si>
  <si>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</si>
  <si>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</si>
  <si>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</si>
  <si>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</si>
  <si>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</si>
  <si>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</si>
  <si>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</si>
  <si>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</si>
  <si>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</si>
  <si>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</si>
  <si>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</si>
  <si>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</si>
  <si>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</si>
  <si>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</si>
  <si>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</si>
  <si>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</si>
  <si>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</si>
  <si>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</si>
  <si>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</si>
  <si>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</si>
  <si>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 плана)</t>
  </si>
  <si>
    <t>Участники реализации инвестиционного проекта:</t>
  </si>
  <si>
    <t xml:space="preserve"> АО "РОССЕТИ ТЮМЕНЬ" Тюменские ЭС</t>
  </si>
  <si>
    <t>Прочие</t>
  </si>
  <si>
    <t xml:space="preserve">Без АЗ (сумма соглашения 0,03 руб.) </t>
  </si>
  <si>
    <t>06.08.2019</t>
  </si>
  <si>
    <t>АЗ № Т13/01/9704 о 02.08.2018. Аренда земли НДС не облагается. Сумма договора 65.976,00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45.816,67 руб.</t>
  </si>
  <si>
    <t>20.03.2020</t>
  </si>
  <si>
    <t xml:space="preserve">1. АЗ № Т13/01/9704 о 02.08.2018. Аренда земли НДС не облагается.. </t>
  </si>
  <si>
    <t>1. АЗ № Т13/01/9704 о 02.08.2018  Аренда земли НДС не облагается. Сумма договора 87.961,20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87.961,19 руб.</t>
  </si>
  <si>
    <t>Оборудование</t>
  </si>
  <si>
    <t>1. АЗ № Т 13/01/5787 от 25.04.2019. Аренда земли НДС не облагается. Сумма договора 539,40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179,80 руб.</t>
  </si>
  <si>
    <t>Аренда земельного участка для строительства объекта "Строительство ВЛЗ-10 кВ ф. отп. на СНТ "Геофизик-2" и КТП-10/0,4 кВ"</t>
  </si>
  <si>
    <t xml:space="preserve">1. Аренда земли НДС не облагается. Аналитическая записка  Т 13/01/15021 от 31.10.2019 </t>
  </si>
  <si>
    <t>ЛЭП, км</t>
  </si>
  <si>
    <t>Год окончания строительства 2023</t>
  </si>
  <si>
    <t>не относится</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</si>
  <si>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</si>
  <si>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1.12.</t>
  </si>
  <si>
    <t>3.7.</t>
  </si>
  <si>
    <t xml:space="preserve"> -увеличение мощности силовых трансформаторов 10кВ: 14,5 МВА.;
 -увеличение протяжённости ЛЭП 10кВ: 65,5 км.;
-Финансирование - 187,79 млн.руб.с НДС</t>
  </si>
  <si>
    <t>Год 2023</t>
  </si>
  <si>
    <t>Год 2024</t>
  </si>
  <si>
    <t>Год 2025</t>
  </si>
  <si>
    <t>Год 2026</t>
  </si>
  <si>
    <t>Год 2027</t>
  </si>
  <si>
    <t xml:space="preserve"> по состоянию на 01.01.2022</t>
  </si>
  <si>
    <t>по состоянию на 01.01.2022</t>
  </si>
  <si>
    <t>объем заключенного договора 16/2021/42 от 04.05.2021 . ООО "ПК СтройКомплект"    в ценах 2021 года с НДС, млн. руб</t>
  </si>
  <si>
    <t>объем заключенного договора 16/2018/588 от 01.08.2018 . АО МК №54 "СЭСС"    в ценах 2018 года с НДС, млн. руб</t>
  </si>
  <si>
    <t>С</t>
  </si>
  <si>
    <t>2021.0162</t>
  </si>
  <si>
    <t>филиал АО "Россети Тюмень" Тюменские ЭС</t>
  </si>
  <si>
    <t>Выполнение работ по строительству ВЛ-10кВ и КТП-10/0,4кВ филиала АО "Россети Тюмень" Тюменские электрические сети сподключением потребителей (СТ и СНТ) 2 этап</t>
  </si>
  <si>
    <t>ОК ЕП</t>
  </si>
  <si>
    <t>ООО "ПК СтройКомплект"</t>
  </si>
  <si>
    <t>32110021230</t>
  </si>
  <si>
    <t>www.roseltorg.ru</t>
  </si>
  <si>
    <t>17.02.2021</t>
  </si>
  <si>
    <t>24.02.2021</t>
  </si>
  <si>
    <t>22.03.2021</t>
  </si>
  <si>
    <t>12.04.2021</t>
  </si>
  <si>
    <t>п.7.5.7.</t>
  </si>
  <si>
    <t>ЦЗК АО "Россети Тюмень"</t>
  </si>
  <si>
    <t>13.04.2021</t>
  </si>
  <si>
    <t>32110021230/2021.0162-3</t>
  </si>
  <si>
    <t>09.04.2021</t>
  </si>
  <si>
    <t>04.05.2021</t>
  </si>
  <si>
    <t>29.10.2021</t>
  </si>
  <si>
    <t>ООО "СвязьСтройСервис"</t>
  </si>
  <si>
    <t>ООО "ЭМКОМ"</t>
  </si>
  <si>
    <t>ООО "ПромЭнергоМонтаж"</t>
  </si>
  <si>
    <t>АЗ № Т13/01/9704 о 02.08.2018. Аренда земли НДС не облагается. Сумма договора 49.241,16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81.246,49 руб.</t>
  </si>
  <si>
    <t>филиал АО "Тюменьэнерго" Тюменские РС</t>
  </si>
  <si>
    <t>ch</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</si>
  <si>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</si>
  <si>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</si>
  <si>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</si>
  <si>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</si>
  <si>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</si>
  <si>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</si>
  <si>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</si>
  <si>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</si>
  <si>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</si>
  <si>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объем заключенного договора 17/1 от 06.11.2015 . АО "Россети ЦТЗ"    в ценах 2015 года с НДС, млн. руб</t>
  </si>
  <si>
    <t>объем заключенного договора 5565-З от 21.07.2022 . Департамент имущественных отношений Тюменской области   в ценах 2022 года с НДС, млн. руб</t>
  </si>
  <si>
    <t xml:space="preserve"> АО МК №54 "СЭСС" ; АО "ЭнергоТехПроект" ; ООО "ПК СтройКомплект" ; АО "Россети ЦТЗ" ; Департамент лесного комплекса Тюменской области ; Департамент имущественных отношений Тюменской области ; ГКУ ТО "УАД" ; Администрация Нижнетавдинского муниципального района</t>
  </si>
  <si>
    <t>Повышение качества оказываемых услуг в сфере электроэнергетики</t>
  </si>
  <si>
    <t>филиал ОАО "Тюменьэнерго" Тюменские РС</t>
  </si>
  <si>
    <t>1. Поручение №06-14 от 14.08.2015. 
2. Предметом закупки был размер вознаграждения за услуги по проведению закупок в % от НМЦ лотов. 
3. Для объекта ИПР NS3300.VL.0009 АО "ЦТЗ" (произошло переименование ОАО НИИЦ МРСК) проведена закупка на поставку оборудования и кабельно-проводниковой продукциия (2018.0613). Агентское вознаграждение составило 213 840.00 руб.</t>
  </si>
  <si>
    <t>1. АЗ № Т13/01/9704 о 02.08.2018. Аренда земли НДС не облагается. Сумма договора 94.735,68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128 945,78 руб.</t>
  </si>
  <si>
    <t>АЗ №Т13/01/10646 от 23.08.2018. Аренда земли НДС не облагается. Сумма договора 41.49 руб.</t>
  </si>
  <si>
    <t>1.  Аренда земли НДС не облагается. АЗ №  Т 13/01/14336 от 01.11.2018. Сумма договора 46.88 руб.</t>
  </si>
  <si>
    <t>1.  Аренда земли НДС не облагается. АЗ №  Т 13/01/14336 от 01.11.2018.  Сумма договора 1.145,88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1 655.16 руб.</t>
  </si>
  <si>
    <r>
      <t xml:space="preserve">1.  Аренда земли НДС не облагается. АЗ №  Т 13/01/14336 от 01.11.2018. Аренда земли НДС не облагается. Сумма договора 14.279,04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indexed="8"/>
        <rFont val="Times New Roman"/>
        <family val="1"/>
        <charset val="204"/>
      </rPr>
      <t>31.401,50</t>
    </r>
    <r>
      <rPr>
        <sz val="10"/>
        <color indexed="8"/>
        <rFont val="Times New Roman"/>
        <family val="1"/>
        <charset val="204"/>
      </rPr>
      <t xml:space="preserve"> руб.</t>
    </r>
  </si>
  <si>
    <t>1.  Аренда земли НДС не облагается. АЗ №  Т13/01/4334 от 01.04.2019.  Сумма договора 43,87 руб.</t>
  </si>
  <si>
    <r>
      <t xml:space="preserve">АЗ №  Т 13/01/5787 от 25.04.2019. Аренда земли НДС не облагается. Сумма договора 47.76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indexed="8"/>
        <rFont val="Times New Roman"/>
        <family val="1"/>
        <charset val="204"/>
      </rPr>
      <t>15,92</t>
    </r>
    <r>
      <rPr>
        <sz val="10"/>
        <color indexed="8"/>
        <rFont val="Times New Roman"/>
        <family val="1"/>
        <charset val="204"/>
      </rPr>
      <t xml:space="preserve"> руб.
</t>
    </r>
  </si>
  <si>
    <r>
      <t xml:space="preserve">Аренда земли НДС не облагается. АЗ №  Т 13/01/5787 от 25.04.2019. Сумма договора 105.72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indexed="8"/>
        <rFont val="Times New Roman"/>
        <family val="1"/>
        <charset val="204"/>
      </rPr>
      <t>35,24</t>
    </r>
    <r>
      <rPr>
        <sz val="10"/>
        <color indexed="8"/>
        <rFont val="Times New Roman"/>
        <family val="1"/>
        <charset val="204"/>
      </rPr>
      <t xml:space="preserve"> руб.</t>
    </r>
  </si>
  <si>
    <r>
      <t xml:space="preserve">Аренда земли НДС не облагается. АЗ №  Т 13/01/5787 от 25.04.2019. Сумма договора 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indexed="8"/>
        <rFont val="Times New Roman"/>
        <family val="1"/>
        <charset val="204"/>
      </rPr>
      <t>0,60</t>
    </r>
    <r>
      <rPr>
        <sz val="10"/>
        <color indexed="8"/>
        <rFont val="Times New Roman"/>
        <family val="1"/>
        <charset val="204"/>
      </rPr>
      <t xml:space="preserve"> руб.</t>
    </r>
  </si>
  <si>
    <r>
      <t xml:space="preserve">1. Аренда земли НДС не облагается. Аналитическая записка  Т 13/01/15021 от 31.10.2019. Сумма договора 1.425,69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indexed="8"/>
        <rFont val="Times New Roman"/>
        <family val="1"/>
        <charset val="204"/>
      </rPr>
      <t xml:space="preserve">1.563,75 </t>
    </r>
    <r>
      <rPr>
        <sz val="10"/>
        <color indexed="8"/>
        <rFont val="Times New Roman"/>
        <family val="1"/>
        <charset val="204"/>
      </rPr>
      <t xml:space="preserve">руб.  </t>
    </r>
  </si>
  <si>
    <r>
      <t>1. Аренда земли НДС не облагается.Аналитическая записка Т 13/01/3043 от 31.03.2020. Аренда земли НДС не облагается. Сумма договора 18 939,12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indexed="8"/>
        <rFont val="Times New Roman"/>
        <family val="1"/>
        <charset val="204"/>
      </rPr>
      <t xml:space="preserve"> 11.573,92</t>
    </r>
    <r>
      <rPr>
        <sz val="10"/>
        <color indexed="8"/>
        <rFont val="Times New Roman"/>
        <family val="1"/>
        <charset val="204"/>
      </rPr>
      <t xml:space="preserve"> руб.</t>
    </r>
  </si>
  <si>
    <t>Сумма заключенного договора 58.435.650,00 руб. С НДС, для данного объекта объем договора составил 58.029.148,27 руб. с НДС.</t>
  </si>
  <si>
    <t>Технический ДП</t>
  </si>
  <si>
    <t>Публичный сервитут земельного участка для строительства ВЛ-10кВ, КТП-10/0,4кВ с подключением потребителей СНТ Фундамент</t>
  </si>
  <si>
    <t>п. 5.7.3.11</t>
  </si>
  <si>
    <t>Единый стандарт ПАО "Россети"</t>
  </si>
  <si>
    <t>21.07.2022</t>
  </si>
  <si>
    <t>20.07.2071</t>
  </si>
  <si>
    <t>Аренда земли НДС не облагается. Сумма договора 169,05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</si>
</sst>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0.000"/>
    <numFmt numFmtId="175"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3" fillId="0" borderId="0"/>
    <xf numFmtId="0" fontId="60" fillId="0" borderId="0"/>
    <xf numFmtId="0" fontId="60" fillId="0" borderId="0"/>
    <xf numFmtId="0" fontId="45" fillId="0" borderId="0"/>
    <xf numFmtId="0" fontId="29" fillId="0" borderId="0"/>
    <xf numFmtId="0" fontId="64"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71" fillId="0" borderId="0"/>
    <xf numFmtId="0" fontId="11" fillId="0" borderId="0"/>
    <xf numFmtId="0" fontId="3" fillId="0" borderId="0"/>
    <xf numFmtId="0" fontId="11"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43" fillId="0" borderId="1" xfId="2" applyFont="1" applyBorder="1" applyAlignment="1">
      <alignment vertical="center" wrapText="1"/>
    </xf>
    <xf numFmtId="0" fontId="11" fillId="0" borderId="1" xfId="2" applyFont="1" applyBorder="1" applyAlignment="1">
      <alignment vertical="top" wrapText="1"/>
    </xf>
    <xf numFmtId="0" fontId="36" fillId="0" borderId="1" xfId="49" applyFont="1" applyFill="1" applyBorder="1"/>
    <xf numFmtId="3" fontId="59" fillId="0" borderId="1" xfId="0"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4" fontId="62" fillId="0" borderId="1" xfId="1" applyNumberFormat="1" applyFont="1" applyBorder="1" applyAlignment="1">
      <alignment horizontal="center"/>
    </xf>
    <xf numFmtId="0" fontId="11" fillId="0" borderId="0" xfId="98" applyFont="1" applyAlignment="1">
      <alignment vertical="center"/>
    </xf>
    <xf numFmtId="0" fontId="11" fillId="25" borderId="0" xfId="98" applyFont="1" applyFill="1" applyAlignment="1">
      <alignment vertical="center"/>
    </xf>
    <xf numFmtId="0" fontId="7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73" fillId="0" borderId="0" xfId="98" applyFont="1" applyAlignment="1">
      <alignment horizontal="left" vertical="center"/>
    </xf>
    <xf numFmtId="0" fontId="46" fillId="0" borderId="0" xfId="98" applyFont="1" applyAlignment="1">
      <alignment vertical="center"/>
    </xf>
    <xf numFmtId="0" fontId="11" fillId="0" borderId="33" xfId="98" applyFont="1" applyBorder="1" applyAlignment="1">
      <alignment vertical="center"/>
    </xf>
    <xf numFmtId="169" fontId="29" fillId="0" borderId="33" xfId="98" applyNumberFormat="1" applyFont="1" applyFill="1" applyBorder="1" applyAlignment="1">
      <alignment vertical="center"/>
    </xf>
    <xf numFmtId="0" fontId="11" fillId="0" borderId="34" xfId="98" applyFont="1" applyBorder="1" applyAlignment="1">
      <alignment vertical="center"/>
    </xf>
    <xf numFmtId="3" fontId="41" fillId="0" borderId="34" xfId="98" applyNumberFormat="1" applyFont="1" applyBorder="1" applyAlignment="1">
      <alignment vertical="center"/>
    </xf>
    <xf numFmtId="0" fontId="41" fillId="0" borderId="0" xfId="98" applyFont="1" applyAlignment="1">
      <alignment vertical="center"/>
    </xf>
    <xf numFmtId="0" fontId="11" fillId="0" borderId="35" xfId="98" applyFont="1" applyBorder="1" applyAlignment="1">
      <alignment vertical="center"/>
    </xf>
    <xf numFmtId="3" fontId="41" fillId="0" borderId="35"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36" xfId="98" applyNumberFormat="1" applyFont="1" applyBorder="1" applyAlignment="1">
      <alignment vertical="center"/>
    </xf>
    <xf numFmtId="3" fontId="41" fillId="0" borderId="37"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38" xfId="98" applyFont="1" applyBorder="1" applyAlignment="1">
      <alignment vertical="center"/>
    </xf>
    <xf numFmtId="170" fontId="41" fillId="0" borderId="39" xfId="98" applyNumberFormat="1" applyFont="1" applyBorder="1" applyAlignment="1">
      <alignment vertical="center"/>
    </xf>
    <xf numFmtId="10" fontId="41" fillId="0" borderId="40" xfId="98" applyNumberFormat="1" applyFont="1" applyBorder="1" applyAlignment="1">
      <alignment vertical="center"/>
    </xf>
    <xf numFmtId="9" fontId="41" fillId="0" borderId="39" xfId="98" applyNumberFormat="1" applyFont="1" applyBorder="1" applyAlignment="1">
      <alignment vertical="center"/>
    </xf>
    <xf numFmtId="0" fontId="11" fillId="0" borderId="29" xfId="98" applyFont="1" applyBorder="1" applyAlignment="1">
      <alignment vertical="center"/>
    </xf>
    <xf numFmtId="3" fontId="41" fillId="0" borderId="33" xfId="98" applyNumberFormat="1" applyFont="1" applyBorder="1" applyAlignment="1">
      <alignment vertical="center"/>
    </xf>
    <xf numFmtId="0" fontId="11" fillId="0" borderId="25" xfId="98" applyFont="1" applyBorder="1" applyAlignment="1">
      <alignment vertical="center"/>
    </xf>
    <xf numFmtId="10" fontId="41" fillId="0" borderId="41" xfId="98" applyNumberFormat="1" applyFont="1" applyBorder="1" applyAlignment="1">
      <alignment vertical="center"/>
    </xf>
    <xf numFmtId="10" fontId="41" fillId="0" borderId="34" xfId="98" applyNumberFormat="1" applyFont="1" applyBorder="1" applyAlignment="1">
      <alignment vertical="center"/>
    </xf>
    <xf numFmtId="169" fontId="11" fillId="0" borderId="0" xfId="98" applyNumberFormat="1" applyFont="1" applyAlignment="1">
      <alignment vertical="center"/>
    </xf>
    <xf numFmtId="2" fontId="11" fillId="0" borderId="0" xfId="98" applyNumberFormat="1" applyFont="1" applyAlignment="1">
      <alignment vertical="center"/>
    </xf>
    <xf numFmtId="0" fontId="11" fillId="0" borderId="42" xfId="98" applyFont="1" applyBorder="1" applyAlignment="1">
      <alignment vertical="center"/>
    </xf>
    <xf numFmtId="10" fontId="41" fillId="0" borderId="38"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70" fillId="0" borderId="0" xfId="98" applyFont="1" applyAlignment="1">
      <alignment vertical="center"/>
    </xf>
    <xf numFmtId="0" fontId="70" fillId="25" borderId="0" xfId="98" applyFont="1" applyFill="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4" fillId="0" borderId="0" xfId="98" applyFont="1" applyBorder="1" applyAlignment="1">
      <alignment vertical="center"/>
    </xf>
    <xf numFmtId="169" fontId="75" fillId="0" borderId="0" xfId="98" applyNumberFormat="1" applyFont="1" applyBorder="1" applyAlignment="1">
      <alignment horizontal="center" vertical="center"/>
    </xf>
    <xf numFmtId="169" fontId="75" fillId="25" borderId="0" xfId="98" applyNumberFormat="1" applyFont="1" applyFill="1" applyBorder="1" applyAlignment="1">
      <alignment horizontal="center" vertical="center"/>
    </xf>
    <xf numFmtId="0" fontId="74"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7" fontId="41" fillId="0" borderId="1" xfId="98" applyNumberFormat="1" applyFont="1" applyBorder="1" applyAlignment="1">
      <alignment horizontal="center" vertical="center"/>
    </xf>
    <xf numFmtId="167"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72" fillId="25" borderId="0" xfId="98" applyFont="1" applyFill="1" applyAlignment="1">
      <alignment vertical="center"/>
    </xf>
    <xf numFmtId="0" fontId="10" fillId="0" borderId="0" xfId="1"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39" fillId="0" borderId="0" xfId="49" applyFont="1" applyAlignment="1"/>
    <xf numFmtId="0" fontId="39" fillId="0" borderId="20" xfId="49" applyFont="1" applyFill="1" applyBorder="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17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wrapText="1"/>
    </xf>
    <xf numFmtId="49" fontId="76" fillId="0" borderId="1" xfId="49" applyNumberFormat="1" applyFont="1" applyFill="1" applyBorder="1" applyAlignment="1">
      <alignment horizontal="center" vertical="center"/>
    </xf>
    <xf numFmtId="1" fontId="76" fillId="0" borderId="1" xfId="49" applyNumberFormat="1" applyFont="1" applyFill="1" applyBorder="1" applyAlignment="1">
      <alignment horizontal="center" vertical="center"/>
    </xf>
    <xf numFmtId="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xf>
    <xf numFmtId="1" fontId="76" fillId="0" borderId="1" xfId="49" applyNumberFormat="1" applyFont="1" applyBorder="1" applyAlignment="1">
      <alignment horizontal="center" vertical="center"/>
    </xf>
    <xf numFmtId="0" fontId="76" fillId="0" borderId="1" xfId="49" applyFont="1" applyBorder="1" applyAlignment="1">
      <alignment horizontal="center" vertical="center"/>
    </xf>
    <xf numFmtId="0" fontId="76" fillId="0" borderId="1" xfId="49" applyFont="1" applyBorder="1" applyAlignment="1">
      <alignment horizontal="center" vertical="center" wrapText="1"/>
    </xf>
    <xf numFmtId="14" fontId="7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76" fillId="0" borderId="0" xfId="49"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70"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3" fillId="0" borderId="1" xfId="1" applyBorder="1" applyAlignment="1">
      <alignment horizontal="center"/>
    </xf>
    <xf numFmtId="0" fontId="9" fillId="0" borderId="0" xfId="1" applyFont="1" applyAlignment="1">
      <alignment vertical="center" wrapText="1"/>
    </xf>
    <xf numFmtId="0" fontId="6" fillId="0" borderId="0" xfId="1" applyFont="1" applyAlignment="1">
      <alignment wrapText="1"/>
    </xf>
    <xf numFmtId="0" fontId="8" fillId="0" borderId="0" xfId="1" applyFont="1" applyAlignment="1">
      <alignment horizontal="left" vertical="center"/>
    </xf>
    <xf numFmtId="0" fontId="15" fillId="0" borderId="0" xfId="1" applyFont="1" applyAlignment="1"/>
    <xf numFmtId="0" fontId="10" fillId="0" borderId="0" xfId="1" applyFont="1" applyAlignment="1"/>
    <xf numFmtId="0" fontId="10" fillId="0" borderId="0" xfId="1" applyFont="1" applyFill="1" applyAlignment="1"/>
    <xf numFmtId="0" fontId="12" fillId="0" borderId="0" xfId="2" applyFont="1" applyAlignment="1">
      <alignment vertical="center"/>
    </xf>
    <xf numFmtId="0" fontId="12" fillId="0" borderId="0" xfId="2" applyFont="1" applyAlignment="1"/>
    <xf numFmtId="0" fontId="13" fillId="0" borderId="0" xfId="1" applyFont="1" applyAlignment="1">
      <alignment vertical="center"/>
    </xf>
    <xf numFmtId="0" fontId="10" fillId="0" borderId="0" xfId="1" applyFont="1" applyBorder="1" applyAlignment="1"/>
    <xf numFmtId="175" fontId="43" fillId="0" borderId="1" xfId="2" applyNumberFormat="1" applyFont="1" applyFill="1" applyBorder="1" applyAlignment="1">
      <alignment horizontal="right"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76" fillId="0" borderId="0" xfId="49" applyFont="1"/>
    <xf numFmtId="0" fontId="77" fillId="0" borderId="0" xfId="49" applyFont="1" applyAlignment="1"/>
    <xf numFmtId="0" fontId="76" fillId="0" borderId="0" xfId="49" applyFont="1" applyAlignment="1"/>
    <xf numFmtId="0" fontId="76" fillId="0" borderId="0" xfId="49" applyFont="1" applyFill="1"/>
    <xf numFmtId="167" fontId="36" fillId="0" borderId="0" xfId="49" applyNumberFormat="1" applyFont="1" applyFill="1"/>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8" fontId="68"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3" fillId="0" borderId="0" xfId="0" applyFont="1" applyFill="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6" applyNumberFormat="1" applyFont="1" applyFill="1" applyBorder="1" applyAlignment="1">
      <alignment horizontal="right" wrapText="1"/>
    </xf>
    <xf numFmtId="2" fontId="11" fillId="25" borderId="1" xfId="96" applyNumberFormat="1" applyFont="1" applyFill="1" applyBorder="1" applyAlignment="1">
      <alignment horizontal="right" wrapText="1"/>
    </xf>
    <xf numFmtId="2" fontId="11" fillId="25" borderId="0" xfId="41" applyNumberFormat="1" applyFont="1" applyFill="1"/>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7" applyFont="1" applyFill="1" applyBorder="1" applyAlignment="1">
      <alignment horizontal="left" vertical="center" wrapText="1"/>
    </xf>
    <xf numFmtId="0" fontId="44" fillId="25" borderId="1" xfId="97"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1"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174" fontId="36" fillId="29" borderId="0" xfId="49" applyNumberFormat="1" applyFont="1" applyFill="1" applyAlignment="1">
      <alignment horizontal="center" vertical="center"/>
    </xf>
    <xf numFmtId="0" fontId="36" fillId="0" borderId="43" xfId="49" applyFont="1" applyFill="1" applyBorder="1"/>
    <xf numFmtId="0" fontId="36" fillId="0" borderId="2" xfId="49" applyFont="1" applyFill="1" applyBorder="1"/>
    <xf numFmtId="49" fontId="68" fillId="0" borderId="2" xfId="0" applyNumberFormat="1" applyFont="1" applyFill="1" applyBorder="1" applyAlignment="1">
      <alignment horizontal="center" vertical="center" wrapText="1"/>
    </xf>
    <xf numFmtId="3" fontId="59" fillId="0" borderId="2" xfId="0" applyNumberFormat="1" applyFont="1" applyFill="1" applyBorder="1" applyAlignment="1">
      <alignment horizontal="center" vertical="center" wrapText="1"/>
    </xf>
    <xf numFmtId="3" fontId="68" fillId="0" borderId="2" xfId="0" applyNumberFormat="1" applyFont="1" applyFill="1" applyBorder="1" applyAlignment="1">
      <alignment horizontal="center" vertical="center" wrapText="1"/>
    </xf>
    <xf numFmtId="49" fontId="68" fillId="0" borderId="2" xfId="0" quotePrefix="1" applyNumberFormat="1" applyFont="1" applyFill="1" applyBorder="1" applyAlignment="1">
      <alignment horizontal="center" vertical="center" wrapText="1"/>
    </xf>
    <xf numFmtId="0" fontId="36" fillId="0" borderId="44" xfId="49" applyFont="1" applyFill="1" applyBorder="1"/>
    <xf numFmtId="0" fontId="36" fillId="0" borderId="0" xfId="49" applyFont="1" applyFill="1" applyAlignment="1">
      <alignment horizontal="center" vertical="center"/>
    </xf>
    <xf numFmtId="0" fontId="36" fillId="0" borderId="26" xfId="49" applyFont="1" applyFill="1" applyBorder="1"/>
    <xf numFmtId="0" fontId="36" fillId="0" borderId="30" xfId="49" applyFont="1" applyFill="1" applyBorder="1"/>
    <xf numFmtId="0" fontId="36" fillId="0" borderId="45" xfId="49" applyFont="1" applyFill="1" applyBorder="1"/>
    <xf numFmtId="0" fontId="36" fillId="0" borderId="10" xfId="49" applyFont="1" applyFill="1" applyBorder="1"/>
    <xf numFmtId="49" fontId="68"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3" fontId="68" fillId="0" borderId="10" xfId="0" applyNumberFormat="1" applyFont="1" applyFill="1" applyBorder="1" applyAlignment="1">
      <alignment horizontal="center" vertical="center" wrapText="1"/>
    </xf>
    <xf numFmtId="49" fontId="68" fillId="0" borderId="10" xfId="0" quotePrefix="1" applyNumberFormat="1" applyFont="1" applyFill="1" applyBorder="1" applyAlignment="1">
      <alignment horizontal="center" vertical="center" wrapText="1"/>
    </xf>
    <xf numFmtId="0" fontId="36" fillId="0" borderId="46" xfId="49" applyFont="1" applyFill="1" applyBorder="1"/>
    <xf numFmtId="173" fontId="76" fillId="0" borderId="2" xfId="49" applyNumberFormat="1" applyFont="1" applyBorder="1" applyAlignment="1">
      <alignment horizontal="center" vertical="center"/>
    </xf>
    <xf numFmtId="49" fontId="76" fillId="0" borderId="2" xfId="49" applyNumberFormat="1" applyFont="1" applyBorder="1" applyAlignment="1">
      <alignment horizontal="center" vertical="center" wrapText="1"/>
    </xf>
    <xf numFmtId="49" fontId="76" fillId="0" borderId="2" xfId="49" applyNumberFormat="1" applyFont="1" applyBorder="1" applyAlignment="1">
      <alignment horizontal="center" vertical="center"/>
    </xf>
    <xf numFmtId="1" fontId="76" fillId="0" borderId="2" xfId="49" applyNumberFormat="1" applyFont="1" applyBorder="1" applyAlignment="1">
      <alignment horizontal="center" vertical="center"/>
    </xf>
    <xf numFmtId="3" fontId="76" fillId="0" borderId="2" xfId="49" applyNumberFormat="1" applyFont="1" applyBorder="1" applyAlignment="1">
      <alignment horizontal="center" vertical="center"/>
    </xf>
    <xf numFmtId="0" fontId="76" fillId="0" borderId="2" xfId="49" applyFont="1" applyBorder="1" applyAlignment="1">
      <alignment horizontal="center" vertical="center"/>
    </xf>
    <xf numFmtId="0" fontId="76" fillId="0" borderId="0" xfId="49" applyFont="1" applyFill="1" applyAlignment="1">
      <alignment horizontal="center" vertical="center"/>
    </xf>
    <xf numFmtId="173" fontId="76" fillId="0" borderId="10" xfId="49" applyNumberFormat="1" applyFont="1" applyBorder="1" applyAlignment="1">
      <alignment horizontal="center" vertical="center"/>
    </xf>
    <xf numFmtId="49" fontId="76" fillId="0" borderId="10" xfId="49" applyNumberFormat="1" applyFont="1" applyBorder="1" applyAlignment="1">
      <alignment horizontal="center" vertical="center" wrapText="1"/>
    </xf>
    <xf numFmtId="49" fontId="76" fillId="0" borderId="10" xfId="49" applyNumberFormat="1" applyFont="1" applyBorder="1" applyAlignment="1">
      <alignment horizontal="center" vertical="center"/>
    </xf>
    <xf numFmtId="1" fontId="76" fillId="0" borderId="10" xfId="49" applyNumberFormat="1" applyFont="1" applyBorder="1" applyAlignment="1">
      <alignment horizontal="center" vertical="center"/>
    </xf>
    <xf numFmtId="3" fontId="76" fillId="0" borderId="10" xfId="49" applyNumberFormat="1" applyFont="1" applyBorder="1" applyAlignment="1">
      <alignment horizontal="center" vertical="center"/>
    </xf>
    <xf numFmtId="0" fontId="76" fillId="0" borderId="10" xfId="49" applyFont="1" applyBorder="1" applyAlignment="1">
      <alignment horizontal="center" vertical="center"/>
    </xf>
    <xf numFmtId="0" fontId="36" fillId="29" borderId="0" xfId="49" applyFont="1" applyFill="1" applyAlignment="1">
      <alignment horizontal="center" vertical="center"/>
    </xf>
    <xf numFmtId="168" fontId="68" fillId="0" borderId="2" xfId="0" applyNumberFormat="1" applyFont="1" applyFill="1" applyBorder="1" applyAlignment="1">
      <alignment horizontal="center" vertical="center" wrapText="1"/>
    </xf>
    <xf numFmtId="168" fontId="68" fillId="0" borderId="10" xfId="0" applyNumberFormat="1" applyFont="1" applyFill="1" applyBorder="1" applyAlignment="1">
      <alignment horizontal="center" vertical="center" wrapText="1"/>
    </xf>
    <xf numFmtId="49" fontId="68" fillId="0" borderId="44" xfId="0" applyNumberFormat="1" applyFont="1" applyFill="1" applyBorder="1" applyAlignment="1">
      <alignment horizontal="center" vertical="center" wrapText="1"/>
    </xf>
    <xf numFmtId="49" fontId="68" fillId="0" borderId="46" xfId="0" applyNumberFormat="1" applyFont="1" applyFill="1" applyBorder="1" applyAlignment="1">
      <alignment horizontal="center" vertical="center" wrapText="1"/>
    </xf>
    <xf numFmtId="168" fontId="68" fillId="0" borderId="43" xfId="0" quotePrefix="1" applyNumberFormat="1" applyFont="1" applyFill="1" applyBorder="1" applyAlignment="1">
      <alignment horizontal="center" vertical="center" wrapText="1"/>
    </xf>
    <xf numFmtId="168" fontId="68" fillId="0" borderId="26" xfId="0" quotePrefix="1" applyNumberFormat="1" applyFont="1" applyFill="1" applyBorder="1" applyAlignment="1">
      <alignment horizontal="center" vertical="center" wrapText="1"/>
    </xf>
    <xf numFmtId="49" fontId="68" fillId="0" borderId="30" xfId="0" applyNumberFormat="1" applyFont="1" applyFill="1" applyBorder="1" applyAlignment="1">
      <alignment horizontal="center" vertical="center" wrapText="1"/>
    </xf>
    <xf numFmtId="168" fontId="68" fillId="0" borderId="45"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68" fontId="68" fillId="0" borderId="0" xfId="0" applyNumberFormat="1" applyFont="1" applyFill="1" applyBorder="1" applyAlignment="1">
      <alignment horizontal="center" vertical="center" wrapText="1"/>
    </xf>
    <xf numFmtId="0" fontId="36" fillId="0" borderId="0" xfId="49" applyFont="1" applyBorder="1"/>
  </cellXfs>
  <cellStyles count="10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1"/>
    <cellStyle name="Обычный 10 2 2 3" xfId="72"/>
    <cellStyle name="Обычный 11" xfId="73"/>
    <cellStyle name="Обычный 11 2" xfId="102"/>
    <cellStyle name="Обычный 12" xfId="74"/>
    <cellStyle name="Обычный 12 2" xfId="40"/>
    <cellStyle name="Обычный 13" xfId="98"/>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100"/>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44840835.551705778</c:v>
                </c:pt>
                <c:pt idx="1">
                  <c:v>41194404.543245822</c:v>
                </c:pt>
                <c:pt idx="2">
                  <c:v>36874146.790879183</c:v>
                </c:pt>
                <c:pt idx="3">
                  <c:v>27524965.918078966</c:v>
                </c:pt>
                <c:pt idx="4">
                  <c:v>25261595.921538115</c:v>
                </c:pt>
                <c:pt idx="5">
                  <c:v>23173560.920558944</c:v>
                </c:pt>
                <c:pt idx="6">
                  <c:v>15152732.211065542</c:v>
                </c:pt>
                <c:pt idx="7">
                  <c:v>14104700.564331368</c:v>
                </c:pt>
                <c:pt idx="8">
                  <c:v>13111277.919573205</c:v>
                </c:pt>
                <c:pt idx="9">
                  <c:v>12172480.897114659</c:v>
                </c:pt>
                <c:pt idx="10">
                  <c:v>11711230.891529465</c:v>
                </c:pt>
                <c:pt idx="11">
                  <c:v>10829425.158855008</c:v>
                </c:pt>
                <c:pt idx="12">
                  <c:v>7163114.1780693578</c:v>
                </c:pt>
                <c:pt idx="13">
                  <c:v>6740440.0482938327</c:v>
                </c:pt>
                <c:pt idx="14">
                  <c:v>6328197.1994106891</c:v>
                </c:pt>
                <c:pt idx="15">
                  <c:v>5928845.7051597973</c:v>
                </c:pt>
                <c:pt idx="16">
                  <c:v>5544208.8936625998</c:v>
                </c:pt>
                <c:pt idx="17">
                  <c:v>5175581.1311105033</c:v>
                </c:pt>
                <c:pt idx="18">
                  <c:v>3490006.6852545664</c:v>
                </c:pt>
                <c:pt idx="19">
                  <c:v>3314257.8648259817</c:v>
                </c:pt>
              </c:numCache>
            </c:numRef>
          </c:val>
          <c:smooth val="0"/>
          <c:extLst>
            <c:ext xmlns:c16="http://schemas.microsoft.com/office/drawing/2014/chart" uri="{C3380CC4-5D6E-409C-BE32-E72D297353CC}">
              <c16:uniqueId val="{00000000-3CC9-4AB3-8A93-002491FD366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-145502948.44829422</c:v>
                </c:pt>
                <c:pt idx="1">
                  <c:v>-104308543.9050484</c:v>
                </c:pt>
                <c:pt idx="2">
                  <c:v>-67434397.11416921</c:v>
                </c:pt>
                <c:pt idx="3">
                  <c:v>-39909431.196090244</c:v>
                </c:pt>
                <c:pt idx="4">
                  <c:v>-14647835.274552129</c:v>
                </c:pt>
                <c:pt idx="5">
                  <c:v>8525725.6460068151</c:v>
                </c:pt>
                <c:pt idx="6">
                  <c:v>23678457.857072357</c:v>
                </c:pt>
                <c:pt idx="7">
                  <c:v>37783158.421403721</c:v>
                </c:pt>
                <c:pt idx="8">
                  <c:v>50894436.340976924</c:v>
                </c:pt>
                <c:pt idx="9">
                  <c:v>63066917.238091581</c:v>
                </c:pt>
                <c:pt idx="10">
                  <c:v>74778148.129621044</c:v>
                </c:pt>
                <c:pt idx="11">
                  <c:v>85607573.28847605</c:v>
                </c:pt>
                <c:pt idx="12">
                  <c:v>92770687.466545403</c:v>
                </c:pt>
                <c:pt idx="13">
                  <c:v>99511127.514839232</c:v>
                </c:pt>
                <c:pt idx="14">
                  <c:v>105839324.71424992</c:v>
                </c:pt>
                <c:pt idx="15">
                  <c:v>111768170.41940972</c:v>
                </c:pt>
                <c:pt idx="16">
                  <c:v>117312379.31307232</c:v>
                </c:pt>
                <c:pt idx="17">
                  <c:v>122487960.44418283</c:v>
                </c:pt>
                <c:pt idx="18">
                  <c:v>125977967.12943739</c:v>
                </c:pt>
                <c:pt idx="19">
                  <c:v>129292224.99426337</c:v>
                </c:pt>
              </c:numCache>
            </c:numRef>
          </c:val>
          <c:smooth val="0"/>
          <c:extLst>
            <c:ext xmlns:c16="http://schemas.microsoft.com/office/drawing/2014/chart" uri="{C3380CC4-5D6E-409C-BE32-E72D297353CC}">
              <c16:uniqueId val="{00000001-3CC9-4AB3-8A93-002491FD3661}"/>
            </c:ext>
          </c:extLst>
        </c:ser>
        <c:dLbls>
          <c:showLegendKey val="0"/>
          <c:showVal val="0"/>
          <c:showCatName val="0"/>
          <c:showSerName val="0"/>
          <c:showPercent val="0"/>
          <c:showBubbleSize val="0"/>
        </c:dLbls>
        <c:smooth val="0"/>
        <c:axId val="160068528"/>
        <c:axId val="160069088"/>
      </c:lineChart>
      <c:catAx>
        <c:axId val="16006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0069088"/>
        <c:crosses val="autoZero"/>
        <c:auto val="1"/>
        <c:lblAlgn val="ctr"/>
        <c:lblOffset val="100"/>
        <c:noMultiLvlLbl val="0"/>
      </c:catAx>
      <c:valAx>
        <c:axId val="1600690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00685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tabSelected="1"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7" t="s">
        <v>68</v>
      </c>
      <c r="D1" s="16"/>
      <c r="E1" s="16"/>
    </row>
    <row r="2" spans="1:30" s="12" customFormat="1" ht="18.75" customHeight="1" x14ac:dyDescent="0.3">
      <c r="A2" s="18"/>
      <c r="C2" s="15" t="s">
        <v>10</v>
      </c>
      <c r="D2" s="16"/>
      <c r="E2" s="16"/>
    </row>
    <row r="3" spans="1:30" s="12" customFormat="1" ht="18.75" x14ac:dyDescent="0.3">
      <c r="A3" s="17"/>
      <c r="C3" s="15" t="s">
        <v>67</v>
      </c>
      <c r="D3" s="16"/>
      <c r="E3" s="16"/>
    </row>
    <row r="4" spans="1:30" s="12" customFormat="1" ht="18.75" x14ac:dyDescent="0.3">
      <c r="A4" s="17"/>
      <c r="D4" s="16"/>
      <c r="E4" s="16"/>
      <c r="F4" s="15"/>
    </row>
    <row r="5" spans="1:30" s="12" customFormat="1" ht="15.75" x14ac:dyDescent="0.25">
      <c r="A5" s="372" t="s">
        <v>917</v>
      </c>
      <c r="B5" s="372"/>
      <c r="C5" s="372"/>
      <c r="D5" s="115"/>
      <c r="E5" s="115"/>
      <c r="F5" s="115"/>
      <c r="G5" s="115"/>
      <c r="H5" s="115"/>
    </row>
    <row r="6" spans="1:30" s="12" customFormat="1" ht="18.75" x14ac:dyDescent="0.3">
      <c r="A6" s="17"/>
      <c r="D6" s="16"/>
      <c r="E6" s="16"/>
      <c r="F6" s="15"/>
    </row>
    <row r="7" spans="1:30" s="12" customFormat="1" ht="18.75" x14ac:dyDescent="0.2">
      <c r="A7" s="373" t="s">
        <v>9</v>
      </c>
      <c r="B7" s="373"/>
      <c r="C7" s="373"/>
      <c r="D7" s="110"/>
      <c r="E7" s="110"/>
      <c r="F7" s="110"/>
      <c r="G7" s="110"/>
      <c r="H7" s="110"/>
      <c r="I7" s="110"/>
      <c r="J7" s="110"/>
      <c r="K7" s="110"/>
      <c r="L7" s="110"/>
      <c r="M7" s="110"/>
      <c r="N7" s="110"/>
      <c r="O7" s="110"/>
      <c r="P7" s="110"/>
      <c r="Q7" s="110"/>
      <c r="R7" s="110"/>
      <c r="S7" s="110"/>
      <c r="T7" s="110"/>
    </row>
    <row r="8" spans="1:30" s="12" customFormat="1" ht="18.75" x14ac:dyDescent="0.2">
      <c r="A8" s="251"/>
      <c r="B8" s="251"/>
      <c r="C8" s="251"/>
      <c r="D8" s="251"/>
      <c r="E8" s="251"/>
      <c r="F8" s="251"/>
      <c r="G8" s="110"/>
      <c r="H8" s="110"/>
      <c r="I8" s="110"/>
      <c r="J8" s="110"/>
      <c r="K8" s="110"/>
      <c r="L8" s="110"/>
      <c r="M8" s="110"/>
      <c r="N8" s="110"/>
      <c r="O8" s="110"/>
      <c r="P8" s="110"/>
      <c r="Q8" s="110"/>
      <c r="R8" s="110"/>
      <c r="S8" s="110"/>
      <c r="T8" s="110"/>
    </row>
    <row r="9" spans="1:30" s="12" customFormat="1" ht="27" customHeight="1" x14ac:dyDescent="0.2">
      <c r="A9" s="374" t="s">
        <v>736</v>
      </c>
      <c r="B9" s="374"/>
      <c r="C9" s="374"/>
      <c r="D9" s="111"/>
      <c r="E9" s="111"/>
      <c r="F9" s="111"/>
      <c r="G9" s="110"/>
      <c r="H9" s="110"/>
      <c r="I9" s="110"/>
      <c r="J9" s="110"/>
      <c r="K9" s="110"/>
      <c r="L9" s="110"/>
      <c r="M9" s="110"/>
      <c r="N9" s="110"/>
      <c r="O9" s="110"/>
      <c r="P9" s="110"/>
      <c r="Q9" s="110"/>
      <c r="R9" s="110"/>
      <c r="S9" s="110"/>
      <c r="T9" s="110"/>
    </row>
    <row r="10" spans="1:30" s="12" customFormat="1" ht="18.75" x14ac:dyDescent="0.2">
      <c r="A10" s="375" t="s">
        <v>8</v>
      </c>
      <c r="B10" s="375"/>
      <c r="C10" s="375"/>
      <c r="D10" s="112"/>
      <c r="E10" s="112"/>
      <c r="F10" s="112"/>
      <c r="G10" s="110"/>
      <c r="H10" s="110"/>
      <c r="I10" s="110"/>
      <c r="J10" s="110"/>
      <c r="K10" s="110"/>
      <c r="L10" s="110"/>
      <c r="M10" s="110"/>
      <c r="N10" s="110"/>
      <c r="O10" s="110"/>
      <c r="P10" s="110"/>
      <c r="Q10" s="110"/>
      <c r="R10" s="110"/>
      <c r="S10" s="110"/>
      <c r="T10" s="110"/>
    </row>
    <row r="11" spans="1:30" s="12" customFormat="1" ht="18.75" x14ac:dyDescent="0.2">
      <c r="A11" s="251"/>
      <c r="B11" s="251"/>
      <c r="C11" s="251"/>
      <c r="D11" s="251"/>
      <c r="E11" s="251"/>
      <c r="F11" s="251"/>
      <c r="G11" s="110"/>
      <c r="H11" s="110"/>
      <c r="I11" s="110"/>
      <c r="J11" s="110"/>
      <c r="K11" s="110"/>
      <c r="L11" s="110"/>
      <c r="M11" s="110"/>
      <c r="N11" s="110"/>
      <c r="O11" s="110"/>
      <c r="P11" s="110"/>
      <c r="Q11" s="110"/>
      <c r="R11" s="110"/>
      <c r="S11" s="110"/>
      <c r="T11" s="110"/>
    </row>
    <row r="12" spans="1:30" s="12" customFormat="1" ht="18.75" x14ac:dyDescent="0.2">
      <c r="A12" s="374" t="s">
        <v>566</v>
      </c>
      <c r="B12" s="376"/>
      <c r="C12" s="376"/>
      <c r="D12" s="111"/>
      <c r="E12" s="111"/>
      <c r="F12" s="111"/>
      <c r="G12" s="110"/>
      <c r="H12" s="110"/>
      <c r="I12" s="110"/>
      <c r="J12" s="110"/>
      <c r="K12" s="110"/>
      <c r="L12" s="110"/>
      <c r="M12" s="110"/>
      <c r="N12" s="110"/>
      <c r="O12" s="110"/>
      <c r="P12" s="110"/>
      <c r="Q12" s="110"/>
      <c r="R12" s="110"/>
      <c r="S12" s="110"/>
      <c r="T12" s="110"/>
    </row>
    <row r="13" spans="1:30" s="12" customFormat="1" ht="18.75" x14ac:dyDescent="0.2">
      <c r="A13" s="375" t="s">
        <v>7</v>
      </c>
      <c r="B13" s="375"/>
      <c r="C13" s="375"/>
      <c r="D13" s="112"/>
      <c r="E13" s="112"/>
      <c r="F13" s="112"/>
      <c r="G13" s="110"/>
      <c r="H13" s="110"/>
      <c r="I13" s="110"/>
      <c r="J13" s="110"/>
      <c r="K13" s="110"/>
      <c r="L13" s="110"/>
      <c r="M13" s="110"/>
      <c r="N13" s="110"/>
      <c r="O13" s="110"/>
      <c r="P13" s="110"/>
      <c r="Q13" s="110"/>
      <c r="R13" s="110"/>
      <c r="S13" s="110"/>
      <c r="T13" s="110"/>
    </row>
    <row r="14" spans="1:30"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row>
    <row r="15" spans="1:30" s="3" customFormat="1" ht="155.25" customHeight="1" x14ac:dyDescent="0.2">
      <c r="A15" s="374" t="s">
        <v>872</v>
      </c>
      <c r="B15" s="376"/>
      <c r="C15" s="376"/>
      <c r="D15" s="281"/>
      <c r="E15" s="281"/>
      <c r="F15" s="281"/>
      <c r="G15" s="281"/>
      <c r="H15" s="281"/>
      <c r="I15" s="281"/>
      <c r="J15" s="281"/>
      <c r="K15" s="281"/>
      <c r="L15" s="281"/>
      <c r="M15" s="281"/>
      <c r="N15" s="281"/>
      <c r="O15" s="281"/>
      <c r="P15" s="281"/>
      <c r="Q15" s="281"/>
      <c r="R15" s="281"/>
      <c r="S15" s="281"/>
      <c r="T15" s="281"/>
      <c r="U15" s="282"/>
      <c r="V15" s="282"/>
      <c r="W15" s="282"/>
      <c r="X15" s="282"/>
      <c r="Y15" s="282"/>
      <c r="Z15" s="282"/>
      <c r="AA15" s="282"/>
      <c r="AB15" s="282"/>
      <c r="AC15" s="282"/>
      <c r="AD15" s="282"/>
    </row>
    <row r="16" spans="1:30" s="3" customFormat="1" ht="15" customHeight="1" x14ac:dyDescent="0.2">
      <c r="A16" s="375" t="s">
        <v>6</v>
      </c>
      <c r="B16" s="375"/>
      <c r="C16" s="375"/>
      <c r="D16" s="112"/>
      <c r="E16" s="112"/>
      <c r="F16" s="112"/>
      <c r="G16" s="112"/>
      <c r="H16" s="112"/>
      <c r="I16" s="112"/>
      <c r="J16" s="112"/>
      <c r="K16" s="112"/>
      <c r="L16" s="112"/>
      <c r="M16" s="112"/>
      <c r="N16" s="112"/>
      <c r="O16" s="112"/>
      <c r="P16" s="112"/>
      <c r="Q16" s="112"/>
      <c r="R16" s="112"/>
      <c r="S16" s="112"/>
      <c r="T16" s="112"/>
    </row>
    <row r="17" spans="1:20" s="3" customFormat="1" ht="15" customHeight="1" x14ac:dyDescent="0.2">
      <c r="A17" s="253"/>
      <c r="B17" s="253"/>
      <c r="C17" s="253"/>
      <c r="D17" s="253"/>
      <c r="E17" s="253"/>
      <c r="F17" s="253"/>
      <c r="G17" s="253"/>
      <c r="H17" s="253"/>
      <c r="I17" s="253"/>
      <c r="J17" s="253"/>
      <c r="K17" s="253"/>
      <c r="L17" s="253"/>
      <c r="M17" s="253"/>
      <c r="N17" s="253"/>
      <c r="O17" s="253"/>
      <c r="P17" s="253"/>
      <c r="Q17" s="253"/>
    </row>
    <row r="18" spans="1:20" s="3" customFormat="1" ht="15" customHeight="1" x14ac:dyDescent="0.2">
      <c r="A18" s="374" t="s">
        <v>421</v>
      </c>
      <c r="B18" s="377"/>
      <c r="C18" s="377"/>
      <c r="D18" s="7"/>
      <c r="E18" s="7"/>
      <c r="F18" s="7"/>
      <c r="G18" s="7"/>
      <c r="H18" s="7"/>
      <c r="I18" s="7"/>
      <c r="J18" s="7"/>
      <c r="K18" s="7"/>
      <c r="L18" s="7"/>
      <c r="M18" s="7"/>
      <c r="N18" s="7"/>
      <c r="O18" s="7"/>
      <c r="P18" s="7"/>
      <c r="Q18" s="7"/>
      <c r="R18" s="7"/>
      <c r="S18" s="7"/>
      <c r="T18" s="7"/>
    </row>
    <row r="19" spans="1:20" s="3" customFormat="1" ht="15" customHeight="1" x14ac:dyDescent="0.2">
      <c r="A19" s="112"/>
      <c r="B19" s="112"/>
      <c r="C19" s="112"/>
      <c r="D19" s="112"/>
      <c r="E19" s="112"/>
      <c r="F19" s="112"/>
      <c r="G19" s="253"/>
      <c r="H19" s="253"/>
      <c r="I19" s="253"/>
      <c r="J19" s="253"/>
      <c r="K19" s="253"/>
      <c r="L19" s="253"/>
      <c r="M19" s="253"/>
      <c r="N19" s="253"/>
      <c r="O19" s="253"/>
      <c r="P19" s="253"/>
      <c r="Q19" s="253"/>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9" t="s">
        <v>299</v>
      </c>
      <c r="C22" s="35" t="s">
        <v>437</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35" t="s">
        <v>922</v>
      </c>
      <c r="D23" s="28"/>
      <c r="E23" s="28"/>
      <c r="F23" s="28"/>
      <c r="G23" s="27"/>
      <c r="H23" s="27"/>
      <c r="I23" s="27"/>
      <c r="J23" s="27"/>
      <c r="K23" s="27"/>
      <c r="L23" s="27"/>
      <c r="M23" s="27"/>
      <c r="N23" s="27"/>
      <c r="O23" s="27"/>
      <c r="P23" s="27"/>
      <c r="Q23" s="27"/>
      <c r="R23" s="26"/>
      <c r="S23" s="26"/>
      <c r="T23" s="26"/>
    </row>
    <row r="24" spans="1:20" s="3" customFormat="1" ht="62.25" customHeight="1" x14ac:dyDescent="0.2">
      <c r="A24" s="369"/>
      <c r="B24" s="370"/>
      <c r="C24" s="37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61</v>
      </c>
      <c r="B25" s="113" t="s">
        <v>368</v>
      </c>
      <c r="C25" s="122" t="s">
        <v>612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3" t="s">
        <v>74</v>
      </c>
      <c r="C26" s="122" t="s">
        <v>910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3" t="s">
        <v>73</v>
      </c>
      <c r="C27" s="122" t="s">
        <v>439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3" t="s">
        <v>369</v>
      </c>
      <c r="C28" s="122" t="s">
        <v>436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3" t="s">
        <v>370</v>
      </c>
      <c r="C29" s="122" t="s">
        <v>436</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3" t="s">
        <v>371</v>
      </c>
      <c r="C30" s="122" t="s">
        <v>436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372</v>
      </c>
      <c r="C31" s="122" t="s">
        <v>324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373</v>
      </c>
      <c r="C32" s="122" t="s">
        <v>436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374</v>
      </c>
      <c r="C33" s="35" t="s">
        <v>871</v>
      </c>
      <c r="D33" s="33"/>
      <c r="E33" s="33"/>
      <c r="F33" s="32"/>
      <c r="G33" s="32"/>
      <c r="H33" s="32"/>
      <c r="I33" s="32"/>
      <c r="J33" s="32"/>
      <c r="K33" s="32"/>
      <c r="L33" s="32"/>
      <c r="M33" s="32"/>
      <c r="N33" s="32"/>
      <c r="O33" s="32"/>
      <c r="P33" s="32"/>
      <c r="Q33" s="31"/>
      <c r="R33" s="31"/>
      <c r="S33" s="31"/>
      <c r="T33" s="31"/>
    </row>
    <row r="34" spans="1:20" ht="111" customHeight="1" x14ac:dyDescent="0.25">
      <c r="A34" s="23" t="s">
        <v>390</v>
      </c>
      <c r="B34" s="38" t="s">
        <v>375</v>
      </c>
      <c r="C34" s="35" t="s">
        <v>436</v>
      </c>
      <c r="D34" s="22"/>
      <c r="E34" s="22"/>
      <c r="F34" s="22"/>
      <c r="G34" s="22"/>
      <c r="H34" s="22"/>
      <c r="I34" s="22"/>
      <c r="J34" s="22"/>
      <c r="K34" s="22"/>
      <c r="L34" s="22"/>
      <c r="M34" s="22"/>
      <c r="N34" s="22"/>
      <c r="O34" s="22"/>
      <c r="P34" s="22"/>
      <c r="Q34" s="22"/>
      <c r="R34" s="22"/>
      <c r="S34" s="22"/>
      <c r="T34" s="22"/>
    </row>
    <row r="35" spans="1:20" ht="58.5" customHeight="1" x14ac:dyDescent="0.25">
      <c r="A35" s="23" t="s">
        <v>378</v>
      </c>
      <c r="B35" s="38" t="s">
        <v>71</v>
      </c>
      <c r="C35" s="35" t="s">
        <v>436</v>
      </c>
      <c r="D35" s="22"/>
      <c r="E35" s="22"/>
      <c r="F35" s="22"/>
      <c r="G35" s="22"/>
      <c r="H35" s="22"/>
      <c r="I35" s="22"/>
      <c r="J35" s="22"/>
      <c r="K35" s="22"/>
      <c r="L35" s="22"/>
      <c r="M35" s="22"/>
      <c r="N35" s="22"/>
      <c r="O35" s="22"/>
      <c r="P35" s="22"/>
      <c r="Q35" s="22"/>
      <c r="R35" s="22"/>
      <c r="S35" s="22"/>
      <c r="T35" s="22"/>
    </row>
    <row r="36" spans="1:20" ht="51.75" customHeight="1" x14ac:dyDescent="0.25">
      <c r="A36" s="23" t="s">
        <v>391</v>
      </c>
      <c r="B36" s="38" t="s">
        <v>376</v>
      </c>
      <c r="C36" s="35" t="s">
        <v>436</v>
      </c>
      <c r="D36" s="22"/>
      <c r="E36" s="22"/>
      <c r="F36" s="22"/>
      <c r="G36" s="22"/>
      <c r="H36" s="22"/>
      <c r="I36" s="22"/>
      <c r="J36" s="22"/>
      <c r="K36" s="22"/>
      <c r="L36" s="22"/>
      <c r="M36" s="22"/>
      <c r="N36" s="22"/>
      <c r="O36" s="22"/>
      <c r="P36" s="22"/>
      <c r="Q36" s="22"/>
      <c r="R36" s="22"/>
      <c r="S36" s="22"/>
      <c r="T36" s="22"/>
    </row>
    <row r="37" spans="1:20" ht="43.5" customHeight="1" x14ac:dyDescent="0.25">
      <c r="A37" s="23" t="s">
        <v>379</v>
      </c>
      <c r="B37" s="38" t="s">
        <v>377</v>
      </c>
      <c r="C37" s="35" t="s">
        <v>737</v>
      </c>
      <c r="D37" s="22"/>
      <c r="E37" s="22"/>
      <c r="F37" s="22"/>
      <c r="G37" s="22"/>
      <c r="H37" s="22"/>
      <c r="I37" s="22"/>
      <c r="J37" s="22"/>
      <c r="K37" s="22"/>
      <c r="L37" s="22"/>
      <c r="M37" s="22"/>
      <c r="N37" s="22"/>
      <c r="O37" s="22"/>
      <c r="P37" s="22"/>
      <c r="Q37" s="22"/>
      <c r="R37" s="22"/>
      <c r="S37" s="22"/>
      <c r="T37" s="22"/>
    </row>
    <row r="38" spans="1:20" ht="43.5" customHeight="1" x14ac:dyDescent="0.25">
      <c r="A38" s="23" t="s">
        <v>392</v>
      </c>
      <c r="B38" s="38" t="s">
        <v>192</v>
      </c>
      <c r="C38" s="35" t="s">
        <v>436</v>
      </c>
      <c r="D38" s="22"/>
      <c r="E38" s="22"/>
      <c r="F38" s="22"/>
      <c r="G38" s="22"/>
      <c r="H38" s="22"/>
      <c r="I38" s="22"/>
      <c r="J38" s="22"/>
      <c r="K38" s="22"/>
      <c r="L38" s="22"/>
      <c r="M38" s="22"/>
      <c r="N38" s="22"/>
      <c r="O38" s="22"/>
      <c r="P38" s="22"/>
      <c r="Q38" s="22"/>
      <c r="R38" s="22"/>
      <c r="S38" s="22"/>
      <c r="T38" s="22"/>
    </row>
    <row r="39" spans="1:20" ht="23.25" customHeight="1" x14ac:dyDescent="0.25">
      <c r="A39" s="369"/>
      <c r="B39" s="370"/>
      <c r="C39" s="371"/>
      <c r="D39" s="22"/>
      <c r="E39" s="22"/>
      <c r="F39" s="22"/>
      <c r="G39" s="22"/>
      <c r="H39" s="22"/>
      <c r="I39" s="22"/>
      <c r="J39" s="22"/>
      <c r="K39" s="22"/>
      <c r="L39" s="22"/>
      <c r="M39" s="22"/>
      <c r="N39" s="22"/>
      <c r="O39" s="22"/>
      <c r="P39" s="22"/>
      <c r="Q39" s="22"/>
      <c r="R39" s="22"/>
      <c r="S39" s="22"/>
      <c r="T39" s="22"/>
    </row>
    <row r="40" spans="1:20" ht="63" x14ac:dyDescent="0.25">
      <c r="A40" s="23" t="s">
        <v>380</v>
      </c>
      <c r="B40" s="38" t="s">
        <v>432</v>
      </c>
      <c r="C40" s="38" t="s">
        <v>875</v>
      </c>
      <c r="D40" s="22"/>
      <c r="E40" s="22"/>
      <c r="F40" s="22"/>
      <c r="G40" s="22"/>
      <c r="H40" s="22"/>
      <c r="I40" s="22"/>
      <c r="J40" s="22"/>
      <c r="K40" s="22"/>
      <c r="L40" s="22"/>
      <c r="M40" s="22"/>
      <c r="N40" s="22"/>
      <c r="O40" s="22"/>
      <c r="P40" s="22"/>
      <c r="Q40" s="22"/>
      <c r="R40" s="22"/>
      <c r="S40" s="22"/>
      <c r="T40" s="22"/>
    </row>
    <row r="41" spans="1:20" ht="105.75" customHeight="1" x14ac:dyDescent="0.25">
      <c r="A41" s="23" t="s">
        <v>393</v>
      </c>
      <c r="B41" s="38" t="s">
        <v>416</v>
      </c>
      <c r="C41" s="280" t="s">
        <v>613</v>
      </c>
      <c r="D41" s="22"/>
      <c r="E41" s="22"/>
      <c r="F41" s="22"/>
      <c r="G41" s="22"/>
      <c r="H41" s="22"/>
      <c r="I41" s="22"/>
      <c r="J41" s="22"/>
      <c r="K41" s="22"/>
      <c r="L41" s="22"/>
      <c r="M41" s="22"/>
      <c r="N41" s="22"/>
      <c r="O41" s="22"/>
      <c r="P41" s="22"/>
      <c r="Q41" s="22"/>
      <c r="R41" s="22"/>
      <c r="S41" s="22"/>
      <c r="T41" s="22"/>
    </row>
    <row r="42" spans="1:20" ht="83.25" customHeight="1" x14ac:dyDescent="0.25">
      <c r="A42" s="23" t="s">
        <v>381</v>
      </c>
      <c r="B42" s="38" t="s">
        <v>431</v>
      </c>
      <c r="C42" s="280" t="s">
        <v>613</v>
      </c>
      <c r="D42" s="22"/>
      <c r="E42" s="22"/>
      <c r="F42" s="22"/>
      <c r="G42" s="22"/>
      <c r="H42" s="22"/>
      <c r="I42" s="22"/>
      <c r="J42" s="22"/>
      <c r="K42" s="22"/>
      <c r="L42" s="22"/>
      <c r="M42" s="22"/>
      <c r="N42" s="22"/>
      <c r="O42" s="22"/>
      <c r="P42" s="22"/>
      <c r="Q42" s="22"/>
      <c r="R42" s="22"/>
      <c r="S42" s="22"/>
      <c r="T42" s="22"/>
    </row>
    <row r="43" spans="1:20" ht="186" customHeight="1" x14ac:dyDescent="0.25">
      <c r="A43" s="23" t="s">
        <v>396</v>
      </c>
      <c r="B43" s="38" t="s">
        <v>397</v>
      </c>
      <c r="C43" s="280" t="s">
        <v>613</v>
      </c>
      <c r="D43" s="22"/>
      <c r="E43" s="22"/>
      <c r="F43" s="22"/>
      <c r="G43" s="22"/>
      <c r="H43" s="22"/>
      <c r="I43" s="22"/>
      <c r="J43" s="22"/>
      <c r="K43" s="22"/>
      <c r="L43" s="22"/>
      <c r="M43" s="22"/>
      <c r="N43" s="22"/>
      <c r="O43" s="22"/>
      <c r="P43" s="22"/>
      <c r="Q43" s="22"/>
      <c r="R43" s="22"/>
      <c r="S43" s="22"/>
      <c r="T43" s="22"/>
    </row>
    <row r="44" spans="1:20" ht="111" customHeight="1" x14ac:dyDescent="0.25">
      <c r="A44" s="23" t="s">
        <v>382</v>
      </c>
      <c r="B44" s="38" t="s">
        <v>422</v>
      </c>
      <c r="C44" s="280" t="s">
        <v>613</v>
      </c>
      <c r="D44" s="22"/>
      <c r="E44" s="22"/>
      <c r="F44" s="22"/>
      <c r="G44" s="22"/>
      <c r="H44" s="22"/>
      <c r="I44" s="22"/>
      <c r="J44" s="22"/>
      <c r="K44" s="22"/>
      <c r="L44" s="22"/>
      <c r="M44" s="22"/>
      <c r="N44" s="22"/>
      <c r="O44" s="22"/>
      <c r="P44" s="22"/>
      <c r="Q44" s="22"/>
      <c r="R44" s="22"/>
      <c r="S44" s="22"/>
      <c r="T44" s="22"/>
    </row>
    <row r="45" spans="1:20" ht="120" customHeight="1" x14ac:dyDescent="0.25">
      <c r="A45" s="23" t="s">
        <v>417</v>
      </c>
      <c r="B45" s="38" t="s">
        <v>423</v>
      </c>
      <c r="C45" s="280" t="s">
        <v>613</v>
      </c>
      <c r="D45" s="22"/>
      <c r="E45" s="22"/>
      <c r="F45" s="22"/>
      <c r="G45" s="22"/>
      <c r="H45" s="22"/>
      <c r="I45" s="22"/>
      <c r="J45" s="22"/>
      <c r="K45" s="22"/>
      <c r="L45" s="22"/>
      <c r="M45" s="22"/>
      <c r="N45" s="22"/>
      <c r="O45" s="22"/>
      <c r="P45" s="22"/>
      <c r="Q45" s="22"/>
      <c r="R45" s="22"/>
      <c r="S45" s="22"/>
      <c r="T45" s="22"/>
    </row>
    <row r="46" spans="1:20" ht="101.25" customHeight="1" x14ac:dyDescent="0.25">
      <c r="A46" s="23" t="s">
        <v>383</v>
      </c>
      <c r="B46" s="38" t="s">
        <v>424</v>
      </c>
      <c r="C46" s="280" t="s">
        <v>613</v>
      </c>
      <c r="D46" s="22"/>
      <c r="E46" s="22"/>
      <c r="F46" s="22"/>
      <c r="G46" s="22"/>
      <c r="H46" s="22"/>
      <c r="I46" s="22"/>
      <c r="J46" s="22"/>
      <c r="K46" s="22"/>
      <c r="L46" s="22"/>
      <c r="M46" s="22"/>
      <c r="N46" s="22"/>
      <c r="O46" s="22"/>
      <c r="P46" s="22"/>
      <c r="Q46" s="22"/>
      <c r="R46" s="22"/>
      <c r="S46" s="22"/>
      <c r="T46" s="22"/>
    </row>
    <row r="47" spans="1:20" ht="18.75" customHeight="1" x14ac:dyDescent="0.25">
      <c r="A47" s="369"/>
      <c r="B47" s="370"/>
      <c r="C47" s="371"/>
      <c r="D47" s="22"/>
      <c r="E47" s="22"/>
      <c r="F47" s="22"/>
      <c r="G47" s="22"/>
      <c r="H47" s="22"/>
      <c r="I47" s="22"/>
      <c r="J47" s="22"/>
      <c r="K47" s="22"/>
      <c r="L47" s="22"/>
      <c r="M47" s="22"/>
      <c r="N47" s="22"/>
      <c r="O47" s="22"/>
      <c r="P47" s="22"/>
      <c r="Q47" s="22"/>
      <c r="R47" s="22"/>
      <c r="S47" s="22"/>
      <c r="T47" s="22"/>
    </row>
    <row r="48" spans="1:20" ht="75.75" customHeight="1" x14ac:dyDescent="0.25">
      <c r="A48" s="23" t="s">
        <v>418</v>
      </c>
      <c r="B48" s="38" t="s">
        <v>915</v>
      </c>
      <c r="C48" s="153">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384</v>
      </c>
      <c r="B49" s="38" t="s">
        <v>916</v>
      </c>
      <c r="C49" s="153">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73" t="s">
        <v>9</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3"/>
      <c r="U8" s="13"/>
      <c r="V8" s="13"/>
      <c r="W8" s="13"/>
      <c r="X8" s="13"/>
      <c r="Y8" s="13"/>
      <c r="Z8" s="13"/>
      <c r="AA8" s="13"/>
      <c r="AB8" s="13"/>
    </row>
    <row r="9" spans="1:28" s="12" customFormat="1" ht="18.75" x14ac:dyDescent="0.2">
      <c r="A9" s="375" t="s">
        <v>8</v>
      </c>
      <c r="B9" s="375"/>
      <c r="C9" s="375"/>
      <c r="D9" s="375"/>
      <c r="E9" s="375"/>
      <c r="F9" s="375"/>
      <c r="G9" s="375"/>
      <c r="H9" s="375"/>
      <c r="I9" s="375"/>
      <c r="J9" s="375"/>
      <c r="K9" s="375"/>
      <c r="L9" s="375"/>
      <c r="M9" s="375"/>
      <c r="N9" s="375"/>
      <c r="O9" s="375"/>
      <c r="P9" s="375"/>
      <c r="Q9" s="375"/>
      <c r="R9" s="375"/>
      <c r="S9" s="375"/>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9" t="str">
        <f>'1. паспорт местоположение'!A12:C12</f>
        <v>F_NS3300.VL.0009</v>
      </c>
      <c r="B11" s="379"/>
      <c r="C11" s="379"/>
      <c r="D11" s="379"/>
      <c r="E11" s="379"/>
      <c r="F11" s="379"/>
      <c r="G11" s="379"/>
      <c r="H11" s="379"/>
      <c r="I11" s="379"/>
      <c r="J11" s="379"/>
      <c r="K11" s="379"/>
      <c r="L11" s="379"/>
      <c r="M11" s="379"/>
      <c r="N11" s="379"/>
      <c r="O11" s="379"/>
      <c r="P11" s="379"/>
      <c r="Q11" s="379"/>
      <c r="R11" s="379"/>
      <c r="S11" s="379"/>
      <c r="T11" s="13"/>
      <c r="U11" s="13"/>
      <c r="V11" s="13"/>
      <c r="W11" s="13"/>
      <c r="X11" s="13"/>
      <c r="Y11" s="13"/>
      <c r="Z11" s="13"/>
      <c r="AA11" s="13"/>
      <c r="AB11" s="13"/>
    </row>
    <row r="12" spans="1:28" s="12"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13"/>
      <c r="U12" s="13"/>
      <c r="V12" s="13"/>
      <c r="W12" s="13"/>
      <c r="X12" s="13"/>
      <c r="Y12" s="13"/>
      <c r="Z12" s="13"/>
      <c r="AA12" s="13"/>
      <c r="AB12" s="13"/>
    </row>
    <row r="13" spans="1:28" s="9"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0"/>
      <c r="U13" s="10"/>
      <c r="V13" s="10"/>
      <c r="W13" s="10"/>
      <c r="X13" s="10"/>
      <c r="Y13" s="10"/>
      <c r="Z13" s="10"/>
      <c r="AA13" s="10"/>
      <c r="AB13" s="10"/>
    </row>
    <row r="14" spans="1:28" s="3" customFormat="1" ht="50.25" customHeight="1" x14ac:dyDescent="0.2">
      <c r="A14" s="38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384"/>
      <c r="C14" s="384"/>
      <c r="D14" s="384"/>
      <c r="E14" s="384"/>
      <c r="F14" s="384"/>
      <c r="G14" s="384"/>
      <c r="H14" s="384"/>
      <c r="I14" s="384"/>
      <c r="J14" s="384"/>
      <c r="K14" s="384"/>
      <c r="L14" s="384"/>
      <c r="M14" s="384"/>
      <c r="N14" s="384"/>
      <c r="O14" s="384"/>
      <c r="P14" s="384"/>
      <c r="Q14" s="384"/>
      <c r="R14" s="384"/>
      <c r="S14" s="384"/>
      <c r="T14" s="8"/>
      <c r="U14" s="8"/>
      <c r="V14" s="8"/>
      <c r="W14" s="8"/>
      <c r="X14" s="8"/>
      <c r="Y14" s="8"/>
      <c r="Z14" s="8"/>
      <c r="AA14" s="8"/>
      <c r="AB14" s="8"/>
    </row>
    <row r="15" spans="1:28" s="3"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6"/>
      <c r="U15" s="6"/>
      <c r="V15" s="6"/>
      <c r="W15" s="6"/>
      <c r="X15" s="6"/>
      <c r="Y15" s="6"/>
      <c r="Z15" s="6"/>
      <c r="AA15" s="6"/>
      <c r="AB15" s="6"/>
    </row>
    <row r="16" spans="1:28" s="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4"/>
      <c r="U16" s="4"/>
      <c r="V16" s="4"/>
      <c r="W16" s="4"/>
      <c r="X16" s="4"/>
      <c r="Y16" s="4"/>
    </row>
    <row r="17" spans="1:28" s="3" customFormat="1" ht="45.75" customHeight="1" x14ac:dyDescent="0.2">
      <c r="A17" s="374" t="s">
        <v>395</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78" t="s">
        <v>5</v>
      </c>
      <c r="B19" s="378" t="s">
        <v>107</v>
      </c>
      <c r="C19" s="380" t="s">
        <v>330</v>
      </c>
      <c r="D19" s="378" t="s">
        <v>329</v>
      </c>
      <c r="E19" s="378" t="s">
        <v>106</v>
      </c>
      <c r="F19" s="378" t="s">
        <v>105</v>
      </c>
      <c r="G19" s="378" t="s">
        <v>325</v>
      </c>
      <c r="H19" s="378" t="s">
        <v>104</v>
      </c>
      <c r="I19" s="378" t="s">
        <v>103</v>
      </c>
      <c r="J19" s="378" t="s">
        <v>102</v>
      </c>
      <c r="K19" s="378" t="s">
        <v>101</v>
      </c>
      <c r="L19" s="378" t="s">
        <v>100</v>
      </c>
      <c r="M19" s="378" t="s">
        <v>99</v>
      </c>
      <c r="N19" s="378" t="s">
        <v>98</v>
      </c>
      <c r="O19" s="378" t="s">
        <v>97</v>
      </c>
      <c r="P19" s="378" t="s">
        <v>96</v>
      </c>
      <c r="Q19" s="378" t="s">
        <v>328</v>
      </c>
      <c r="R19" s="378"/>
      <c r="S19" s="382" t="s">
        <v>387</v>
      </c>
      <c r="T19" s="4"/>
      <c r="U19" s="4"/>
      <c r="V19" s="4"/>
      <c r="W19" s="4"/>
      <c r="X19" s="4"/>
      <c r="Y19" s="4"/>
    </row>
    <row r="20" spans="1:28" s="3" customFormat="1" ht="180.75" customHeight="1" x14ac:dyDescent="0.2">
      <c r="A20" s="378"/>
      <c r="B20" s="378"/>
      <c r="C20" s="381"/>
      <c r="D20" s="378"/>
      <c r="E20" s="378"/>
      <c r="F20" s="378"/>
      <c r="G20" s="378"/>
      <c r="H20" s="378"/>
      <c r="I20" s="378"/>
      <c r="J20" s="378"/>
      <c r="K20" s="378"/>
      <c r="L20" s="378"/>
      <c r="M20" s="378"/>
      <c r="N20" s="378"/>
      <c r="O20" s="378"/>
      <c r="P20" s="378"/>
      <c r="Q20" s="40" t="s">
        <v>326</v>
      </c>
      <c r="R20" s="41" t="s">
        <v>327</v>
      </c>
      <c r="S20" s="382"/>
      <c r="T20" s="27"/>
      <c r="U20" s="27"/>
      <c r="V20" s="27"/>
      <c r="W20" s="27"/>
      <c r="X20" s="27"/>
      <c r="Y20" s="27"/>
      <c r="Z20" s="26"/>
      <c r="AA20" s="26"/>
      <c r="AB20" s="26"/>
    </row>
    <row r="21" spans="1:28" s="3" customFormat="1" ht="18.75" x14ac:dyDescent="0.2">
      <c r="A21" s="40">
        <v>1</v>
      </c>
      <c r="B21" s="45">
        <v>2</v>
      </c>
      <c r="C21" s="40">
        <v>3</v>
      </c>
      <c r="D21" s="45">
        <v>4</v>
      </c>
      <c r="E21" s="40">
        <v>5</v>
      </c>
      <c r="F21" s="45">
        <v>6</v>
      </c>
      <c r="G21" s="108">
        <v>7</v>
      </c>
      <c r="H21" s="109">
        <v>8</v>
      </c>
      <c r="I21" s="108">
        <v>9</v>
      </c>
      <c r="J21" s="109">
        <v>10</v>
      </c>
      <c r="K21" s="108">
        <v>11</v>
      </c>
      <c r="L21" s="109">
        <v>12</v>
      </c>
      <c r="M21" s="108">
        <v>13</v>
      </c>
      <c r="N21" s="109">
        <v>14</v>
      </c>
      <c r="O21" s="108">
        <v>15</v>
      </c>
      <c r="P21" s="109">
        <v>16</v>
      </c>
      <c r="Q21" s="108">
        <v>17</v>
      </c>
      <c r="R21" s="109">
        <v>18</v>
      </c>
      <c r="S21" s="108">
        <v>19</v>
      </c>
      <c r="T21" s="27"/>
      <c r="U21" s="27"/>
      <c r="V21" s="27"/>
      <c r="W21" s="27"/>
      <c r="X21" s="27"/>
      <c r="Y21" s="27"/>
      <c r="Z21" s="26"/>
      <c r="AA21" s="26"/>
      <c r="AB21" s="26"/>
    </row>
    <row r="22" spans="1:28" s="3" customFormat="1" ht="32.25" customHeight="1" x14ac:dyDescent="0.2">
      <c r="A22" s="40"/>
      <c r="B22" s="45" t="s">
        <v>95</v>
      </c>
      <c r="C22" s="45"/>
      <c r="D22" s="45"/>
      <c r="E22" s="45" t="s">
        <v>94</v>
      </c>
      <c r="F22" s="45" t="s">
        <v>93</v>
      </c>
      <c r="G22" s="45" t="s">
        <v>388</v>
      </c>
      <c r="H22" s="45"/>
      <c r="I22" s="45"/>
      <c r="J22" s="45"/>
      <c r="K22" s="45"/>
      <c r="L22" s="45"/>
      <c r="M22" s="45"/>
      <c r="N22" s="45"/>
      <c r="O22" s="45"/>
      <c r="P22" s="45"/>
      <c r="Q22" s="36"/>
      <c r="R22" s="5"/>
      <c r="S22" s="107"/>
      <c r="T22" s="27"/>
      <c r="U22" s="27"/>
      <c r="V22" s="27"/>
      <c r="W22" s="27"/>
      <c r="X22" s="27"/>
      <c r="Y22" s="27"/>
      <c r="Z22" s="26"/>
      <c r="AA22" s="26"/>
      <c r="AB22" s="26"/>
    </row>
    <row r="23" spans="1:28" s="3" customFormat="1" ht="18.75" x14ac:dyDescent="0.2">
      <c r="A23" s="40"/>
      <c r="B23" s="45" t="s">
        <v>95</v>
      </c>
      <c r="C23" s="45"/>
      <c r="D23" s="45"/>
      <c r="E23" s="45" t="s">
        <v>94</v>
      </c>
      <c r="F23" s="45" t="s">
        <v>93</v>
      </c>
      <c r="G23" s="45" t="s">
        <v>92</v>
      </c>
      <c r="H23" s="29"/>
      <c r="I23" s="29"/>
      <c r="J23" s="29"/>
      <c r="K23" s="29"/>
      <c r="L23" s="29"/>
      <c r="M23" s="29"/>
      <c r="N23" s="29"/>
      <c r="O23" s="29"/>
      <c r="P23" s="29"/>
      <c r="Q23" s="29"/>
      <c r="R23" s="5"/>
      <c r="S23" s="107"/>
      <c r="T23" s="27"/>
      <c r="U23" s="27"/>
      <c r="V23" s="27"/>
      <c r="W23" s="27"/>
      <c r="X23" s="26"/>
      <c r="Y23" s="26"/>
      <c r="Z23" s="26"/>
      <c r="AA23" s="26"/>
      <c r="AB23" s="26"/>
    </row>
    <row r="24" spans="1:28" s="3" customFormat="1" ht="18.75" x14ac:dyDescent="0.2">
      <c r="A24" s="40"/>
      <c r="B24" s="45" t="s">
        <v>95</v>
      </c>
      <c r="C24" s="45"/>
      <c r="D24" s="45"/>
      <c r="E24" s="45" t="s">
        <v>94</v>
      </c>
      <c r="F24" s="45" t="s">
        <v>93</v>
      </c>
      <c r="G24" s="45" t="s">
        <v>88</v>
      </c>
      <c r="H24" s="29"/>
      <c r="I24" s="29"/>
      <c r="J24" s="29"/>
      <c r="K24" s="29"/>
      <c r="L24" s="29"/>
      <c r="M24" s="29"/>
      <c r="N24" s="29"/>
      <c r="O24" s="29"/>
      <c r="P24" s="29"/>
      <c r="Q24" s="29"/>
      <c r="R24" s="5"/>
      <c r="S24" s="107"/>
      <c r="T24" s="27"/>
      <c r="U24" s="27"/>
      <c r="V24" s="27"/>
      <c r="W24" s="27"/>
      <c r="X24" s="26"/>
      <c r="Y24" s="26"/>
      <c r="Z24" s="26"/>
      <c r="AA24" s="26"/>
      <c r="AB24" s="26"/>
    </row>
    <row r="25" spans="1:28" s="3" customFormat="1" ht="31.5" x14ac:dyDescent="0.2">
      <c r="A25" s="44"/>
      <c r="B25" s="45" t="s">
        <v>91</v>
      </c>
      <c r="C25" s="45"/>
      <c r="D25" s="45"/>
      <c r="E25" s="45" t="s">
        <v>90</v>
      </c>
      <c r="F25" s="45" t="s">
        <v>89</v>
      </c>
      <c r="G25" s="45" t="s">
        <v>389</v>
      </c>
      <c r="H25" s="29"/>
      <c r="I25" s="29"/>
      <c r="J25" s="29"/>
      <c r="K25" s="29"/>
      <c r="L25" s="29"/>
      <c r="M25" s="29"/>
      <c r="N25" s="29"/>
      <c r="O25" s="29"/>
      <c r="P25" s="29"/>
      <c r="Q25" s="29"/>
      <c r="R25" s="5"/>
      <c r="S25" s="107"/>
      <c r="T25" s="27"/>
      <c r="U25" s="27"/>
      <c r="V25" s="27"/>
      <c r="W25" s="27"/>
      <c r="X25" s="26"/>
      <c r="Y25" s="26"/>
      <c r="Z25" s="26"/>
      <c r="AA25" s="26"/>
      <c r="AB25" s="26"/>
    </row>
    <row r="26" spans="1:28" s="3" customFormat="1" ht="18.75" x14ac:dyDescent="0.2">
      <c r="A26" s="44"/>
      <c r="B26" s="45" t="s">
        <v>91</v>
      </c>
      <c r="C26" s="45"/>
      <c r="D26" s="45"/>
      <c r="E26" s="45" t="s">
        <v>90</v>
      </c>
      <c r="F26" s="45" t="s">
        <v>89</v>
      </c>
      <c r="G26" s="45" t="s">
        <v>92</v>
      </c>
      <c r="H26" s="29"/>
      <c r="I26" s="29"/>
      <c r="J26" s="29"/>
      <c r="K26" s="29"/>
      <c r="L26" s="29"/>
      <c r="M26" s="29"/>
      <c r="N26" s="29"/>
      <c r="O26" s="29"/>
      <c r="P26" s="29"/>
      <c r="Q26" s="29"/>
      <c r="R26" s="5"/>
      <c r="S26" s="107"/>
      <c r="T26" s="27"/>
      <c r="U26" s="27"/>
      <c r="V26" s="27"/>
      <c r="W26" s="27"/>
      <c r="X26" s="26"/>
      <c r="Y26" s="26"/>
      <c r="Z26" s="26"/>
      <c r="AA26" s="26"/>
      <c r="AB26" s="26"/>
    </row>
    <row r="27" spans="1:28" s="3" customFormat="1" ht="18.75" x14ac:dyDescent="0.2">
      <c r="A27" s="44"/>
      <c r="B27" s="45" t="s">
        <v>91</v>
      </c>
      <c r="C27" s="45"/>
      <c r="D27" s="45"/>
      <c r="E27" s="45" t="s">
        <v>90</v>
      </c>
      <c r="F27" s="45" t="s">
        <v>89</v>
      </c>
      <c r="G27" s="45" t="s">
        <v>88</v>
      </c>
      <c r="H27" s="29"/>
      <c r="I27" s="29"/>
      <c r="J27" s="29"/>
      <c r="K27" s="29"/>
      <c r="L27" s="29"/>
      <c r="M27" s="29"/>
      <c r="N27" s="29"/>
      <c r="O27" s="29"/>
      <c r="P27" s="29"/>
      <c r="Q27" s="29"/>
      <c r="R27" s="5"/>
      <c r="S27" s="10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7"/>
      <c r="T28" s="27"/>
      <c r="U28" s="27"/>
      <c r="V28" s="27"/>
      <c r="W28" s="27"/>
      <c r="X28" s="26"/>
      <c r="Y28" s="26"/>
      <c r="Z28" s="26"/>
      <c r="AA28" s="26"/>
      <c r="AB28" s="26"/>
    </row>
    <row r="29" spans="1:28" ht="20.25" customHeight="1" x14ac:dyDescent="0.25">
      <c r="A29" s="99"/>
      <c r="B29" s="45" t="s">
        <v>323</v>
      </c>
      <c r="C29" s="45"/>
      <c r="D29" s="45"/>
      <c r="E29" s="99" t="s">
        <v>324</v>
      </c>
      <c r="F29" s="99" t="s">
        <v>324</v>
      </c>
      <c r="G29" s="99" t="s">
        <v>324</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2" customFormat="1" x14ac:dyDescent="0.2">
      <c r="A7" s="17"/>
      <c r="H7" s="16"/>
    </row>
    <row r="8" spans="1:20" s="12"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9" t="s">
        <v>736</v>
      </c>
      <c r="B10" s="379"/>
      <c r="C10" s="379"/>
      <c r="D10" s="379"/>
      <c r="E10" s="379"/>
      <c r="F10" s="379"/>
      <c r="G10" s="379"/>
      <c r="H10" s="379"/>
      <c r="I10" s="379"/>
      <c r="J10" s="379"/>
      <c r="K10" s="379"/>
      <c r="L10" s="379"/>
      <c r="M10" s="379"/>
      <c r="N10" s="379"/>
      <c r="O10" s="379"/>
      <c r="P10" s="379"/>
      <c r="Q10" s="379"/>
      <c r="R10" s="379"/>
      <c r="S10" s="379"/>
      <c r="T10" s="379"/>
    </row>
    <row r="11" spans="1:20" s="12"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9" t="str">
        <f>'1. паспорт местоположение'!A12:C12</f>
        <v>F_NS3300.VL.0009</v>
      </c>
      <c r="B13" s="379"/>
      <c r="C13" s="379"/>
      <c r="D13" s="379"/>
      <c r="E13" s="379"/>
      <c r="F13" s="379"/>
      <c r="G13" s="379"/>
      <c r="H13" s="379"/>
      <c r="I13" s="379"/>
      <c r="J13" s="379"/>
      <c r="K13" s="379"/>
      <c r="L13" s="379"/>
      <c r="M13" s="379"/>
      <c r="N13" s="379"/>
      <c r="O13" s="379"/>
      <c r="P13" s="379"/>
      <c r="Q13" s="379"/>
      <c r="R13" s="379"/>
      <c r="S13" s="379"/>
      <c r="T13" s="379"/>
    </row>
    <row r="14" spans="1:20" s="12"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9"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3" customFormat="1" ht="68.25" customHeight="1" x14ac:dyDescent="0.2">
      <c r="A16" s="38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84"/>
      <c r="C16" s="384"/>
      <c r="D16" s="384"/>
      <c r="E16" s="384"/>
      <c r="F16" s="384"/>
      <c r="G16" s="384"/>
      <c r="H16" s="384"/>
      <c r="I16" s="384"/>
      <c r="J16" s="384"/>
      <c r="K16" s="384"/>
      <c r="L16" s="384"/>
      <c r="M16" s="384"/>
      <c r="N16" s="384"/>
      <c r="O16" s="384"/>
      <c r="P16" s="384"/>
      <c r="Q16" s="384"/>
      <c r="R16" s="384"/>
      <c r="S16" s="384"/>
      <c r="T16" s="384"/>
    </row>
    <row r="17" spans="1:20" s="3"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20"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20" s="3" customFormat="1" ht="15" customHeight="1" x14ac:dyDescent="0.2">
      <c r="A19" s="377" t="s">
        <v>400</v>
      </c>
      <c r="B19" s="377"/>
      <c r="C19" s="377"/>
      <c r="D19" s="377"/>
      <c r="E19" s="377"/>
      <c r="F19" s="377"/>
      <c r="G19" s="377"/>
      <c r="H19" s="377"/>
      <c r="I19" s="377"/>
      <c r="J19" s="377"/>
      <c r="K19" s="377"/>
      <c r="L19" s="377"/>
      <c r="M19" s="377"/>
      <c r="N19" s="377"/>
      <c r="O19" s="377"/>
      <c r="P19" s="377"/>
      <c r="Q19" s="377"/>
      <c r="R19" s="377"/>
      <c r="S19" s="377"/>
      <c r="T19" s="377"/>
    </row>
    <row r="20" spans="1:20" s="57"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5</v>
      </c>
      <c r="B21" s="392" t="s">
        <v>188</v>
      </c>
      <c r="C21" s="393"/>
      <c r="D21" s="396" t="s">
        <v>129</v>
      </c>
      <c r="E21" s="392" t="s">
        <v>429</v>
      </c>
      <c r="F21" s="393"/>
      <c r="G21" s="392" t="s">
        <v>233</v>
      </c>
      <c r="H21" s="393"/>
      <c r="I21" s="392" t="s">
        <v>128</v>
      </c>
      <c r="J21" s="393"/>
      <c r="K21" s="396" t="s">
        <v>127</v>
      </c>
      <c r="L21" s="392" t="s">
        <v>126</v>
      </c>
      <c r="M21" s="393"/>
      <c r="N21" s="392" t="s">
        <v>425</v>
      </c>
      <c r="O21" s="393"/>
      <c r="P21" s="396" t="s">
        <v>125</v>
      </c>
      <c r="Q21" s="399" t="s">
        <v>124</v>
      </c>
      <c r="R21" s="400"/>
      <c r="S21" s="399" t="s">
        <v>123</v>
      </c>
      <c r="T21" s="401"/>
    </row>
    <row r="22" spans="1:20" ht="204.75" customHeight="1" x14ac:dyDescent="0.25">
      <c r="A22" s="390"/>
      <c r="B22" s="394"/>
      <c r="C22" s="395"/>
      <c r="D22" s="397"/>
      <c r="E22" s="394"/>
      <c r="F22" s="395"/>
      <c r="G22" s="394"/>
      <c r="H22" s="395"/>
      <c r="I22" s="394"/>
      <c r="J22" s="395"/>
      <c r="K22" s="398"/>
      <c r="L22" s="394"/>
      <c r="M22" s="395"/>
      <c r="N22" s="394"/>
      <c r="O22" s="395"/>
      <c r="P22" s="398"/>
      <c r="Q22" s="85" t="s">
        <v>122</v>
      </c>
      <c r="R22" s="85" t="s">
        <v>399</v>
      </c>
      <c r="S22" s="85" t="s">
        <v>121</v>
      </c>
      <c r="T22" s="85" t="s">
        <v>120</v>
      </c>
    </row>
    <row r="23" spans="1:20" ht="51.75" customHeight="1" x14ac:dyDescent="0.25">
      <c r="A23" s="391"/>
      <c r="B23" s="114" t="s">
        <v>118</v>
      </c>
      <c r="C23" s="114" t="s">
        <v>119</v>
      </c>
      <c r="D23" s="398"/>
      <c r="E23" s="114" t="s">
        <v>118</v>
      </c>
      <c r="F23" s="114" t="s">
        <v>119</v>
      </c>
      <c r="G23" s="114" t="s">
        <v>118</v>
      </c>
      <c r="H23" s="114" t="s">
        <v>119</v>
      </c>
      <c r="I23" s="114" t="s">
        <v>118</v>
      </c>
      <c r="J23" s="114" t="s">
        <v>119</v>
      </c>
      <c r="K23" s="114" t="s">
        <v>118</v>
      </c>
      <c r="L23" s="114" t="s">
        <v>118</v>
      </c>
      <c r="M23" s="114" t="s">
        <v>119</v>
      </c>
      <c r="N23" s="114" t="s">
        <v>118</v>
      </c>
      <c r="O23" s="114" t="s">
        <v>119</v>
      </c>
      <c r="P23" s="249" t="s">
        <v>118</v>
      </c>
      <c r="Q23" s="85" t="s">
        <v>118</v>
      </c>
      <c r="R23" s="85" t="s">
        <v>118</v>
      </c>
      <c r="S23" s="85" t="s">
        <v>118</v>
      </c>
      <c r="T23" s="85"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94.5" x14ac:dyDescent="0.25">
      <c r="A25" s="62"/>
      <c r="B25" s="62" t="s">
        <v>440</v>
      </c>
      <c r="C25" s="141" t="s">
        <v>481</v>
      </c>
      <c r="D25" s="141" t="s">
        <v>114</v>
      </c>
      <c r="E25" s="62" t="s">
        <v>440</v>
      </c>
      <c r="F25" s="62" t="s">
        <v>482</v>
      </c>
      <c r="G25" s="62" t="s">
        <v>440</v>
      </c>
      <c r="H25" s="141" t="s">
        <v>481</v>
      </c>
      <c r="I25" s="62" t="s">
        <v>440</v>
      </c>
      <c r="J25" s="62"/>
      <c r="K25" s="62" t="s">
        <v>440</v>
      </c>
      <c r="L25" s="62" t="s">
        <v>440</v>
      </c>
      <c r="M25" s="62">
        <v>10</v>
      </c>
      <c r="N25" s="62" t="s">
        <v>440</v>
      </c>
      <c r="O25" s="62">
        <v>0.16</v>
      </c>
      <c r="P25" s="62" t="s">
        <v>440</v>
      </c>
      <c r="Q25" s="62" t="s">
        <v>440</v>
      </c>
      <c r="R25" s="62" t="s">
        <v>440</v>
      </c>
      <c r="S25" s="62" t="s">
        <v>440</v>
      </c>
      <c r="T25" s="62" t="s">
        <v>440</v>
      </c>
    </row>
    <row r="26" spans="1:20" ht="94.5" x14ac:dyDescent="0.25">
      <c r="A26" s="62"/>
      <c r="B26" s="62" t="s">
        <v>440</v>
      </c>
      <c r="C26" s="141" t="s">
        <v>483</v>
      </c>
      <c r="D26" s="141" t="s">
        <v>114</v>
      </c>
      <c r="E26" s="62" t="s">
        <v>440</v>
      </c>
      <c r="F26" s="62" t="s">
        <v>482</v>
      </c>
      <c r="G26" s="62" t="s">
        <v>440</v>
      </c>
      <c r="H26" s="141" t="s">
        <v>483</v>
      </c>
      <c r="I26" s="62" t="s">
        <v>440</v>
      </c>
      <c r="J26" s="62"/>
      <c r="K26" s="62" t="s">
        <v>440</v>
      </c>
      <c r="L26" s="62" t="s">
        <v>440</v>
      </c>
      <c r="M26" s="62">
        <v>10</v>
      </c>
      <c r="N26" s="62" t="s">
        <v>440</v>
      </c>
      <c r="O26" s="62">
        <v>0.16</v>
      </c>
      <c r="P26" s="62" t="s">
        <v>440</v>
      </c>
      <c r="Q26" s="62" t="s">
        <v>440</v>
      </c>
      <c r="R26" s="62" t="s">
        <v>440</v>
      </c>
      <c r="S26" s="62" t="s">
        <v>440</v>
      </c>
      <c r="T26" s="62" t="s">
        <v>440</v>
      </c>
    </row>
    <row r="27" spans="1:20" ht="94.5" x14ac:dyDescent="0.25">
      <c r="A27" s="62"/>
      <c r="B27" s="62" t="s">
        <v>440</v>
      </c>
      <c r="C27" s="141" t="s">
        <v>484</v>
      </c>
      <c r="D27" s="141" t="s">
        <v>114</v>
      </c>
      <c r="E27" s="62" t="s">
        <v>440</v>
      </c>
      <c r="F27" s="62" t="s">
        <v>482</v>
      </c>
      <c r="G27" s="62" t="s">
        <v>440</v>
      </c>
      <c r="H27" s="141" t="s">
        <v>484</v>
      </c>
      <c r="I27" s="62" t="s">
        <v>440</v>
      </c>
      <c r="J27" s="62"/>
      <c r="K27" s="62" t="s">
        <v>440</v>
      </c>
      <c r="L27" s="62" t="s">
        <v>440</v>
      </c>
      <c r="M27" s="62">
        <v>10</v>
      </c>
      <c r="N27" s="62" t="s">
        <v>440</v>
      </c>
      <c r="O27" s="62">
        <v>0.16</v>
      </c>
      <c r="P27" s="62" t="s">
        <v>440</v>
      </c>
      <c r="Q27" s="62" t="s">
        <v>440</v>
      </c>
      <c r="R27" s="62" t="s">
        <v>440</v>
      </c>
      <c r="S27" s="62" t="s">
        <v>440</v>
      </c>
      <c r="T27" s="62" t="s">
        <v>440</v>
      </c>
    </row>
    <row r="28" spans="1:20" ht="94.5" x14ac:dyDescent="0.25">
      <c r="A28" s="62"/>
      <c r="B28" s="62" t="s">
        <v>440</v>
      </c>
      <c r="C28" s="141" t="s">
        <v>485</v>
      </c>
      <c r="D28" s="141" t="s">
        <v>114</v>
      </c>
      <c r="E28" s="62" t="s">
        <v>440</v>
      </c>
      <c r="F28" s="62" t="s">
        <v>482</v>
      </c>
      <c r="G28" s="62" t="s">
        <v>440</v>
      </c>
      <c r="H28" s="141" t="s">
        <v>485</v>
      </c>
      <c r="I28" s="62" t="s">
        <v>440</v>
      </c>
      <c r="J28" s="62"/>
      <c r="K28" s="62" t="s">
        <v>440</v>
      </c>
      <c r="L28" s="62" t="s">
        <v>440</v>
      </c>
      <c r="M28" s="62">
        <v>10</v>
      </c>
      <c r="N28" s="62" t="s">
        <v>440</v>
      </c>
      <c r="O28" s="62">
        <v>0.16</v>
      </c>
      <c r="P28" s="62" t="s">
        <v>440</v>
      </c>
      <c r="Q28" s="62" t="s">
        <v>440</v>
      </c>
      <c r="R28" s="62" t="s">
        <v>440</v>
      </c>
      <c r="S28" s="62" t="s">
        <v>440</v>
      </c>
      <c r="T28" s="62" t="s">
        <v>440</v>
      </c>
    </row>
    <row r="29" spans="1:20" ht="94.5" x14ac:dyDescent="0.25">
      <c r="A29" s="62"/>
      <c r="B29" s="62" t="s">
        <v>440</v>
      </c>
      <c r="C29" s="141" t="s">
        <v>486</v>
      </c>
      <c r="D29" s="141" t="s">
        <v>114</v>
      </c>
      <c r="E29" s="62" t="s">
        <v>440</v>
      </c>
      <c r="F29" s="62" t="s">
        <v>482</v>
      </c>
      <c r="G29" s="62" t="s">
        <v>440</v>
      </c>
      <c r="H29" s="141" t="s">
        <v>486</v>
      </c>
      <c r="I29" s="62" t="s">
        <v>440</v>
      </c>
      <c r="J29" s="62"/>
      <c r="K29" s="62" t="s">
        <v>440</v>
      </c>
      <c r="L29" s="62" t="s">
        <v>440</v>
      </c>
      <c r="M29" s="62">
        <v>10</v>
      </c>
      <c r="N29" s="62" t="s">
        <v>440</v>
      </c>
      <c r="O29" s="62">
        <v>0.16</v>
      </c>
      <c r="P29" s="62" t="s">
        <v>440</v>
      </c>
      <c r="Q29" s="62" t="s">
        <v>440</v>
      </c>
      <c r="R29" s="62" t="s">
        <v>440</v>
      </c>
      <c r="S29" s="62" t="s">
        <v>440</v>
      </c>
      <c r="T29" s="62" t="s">
        <v>440</v>
      </c>
    </row>
    <row r="30" spans="1:20" ht="94.5" x14ac:dyDescent="0.25">
      <c r="A30" s="62"/>
      <c r="B30" s="62" t="s">
        <v>440</v>
      </c>
      <c r="C30" s="141" t="s">
        <v>487</v>
      </c>
      <c r="D30" s="141" t="s">
        <v>114</v>
      </c>
      <c r="E30" s="62" t="s">
        <v>440</v>
      </c>
      <c r="F30" s="62" t="s">
        <v>482</v>
      </c>
      <c r="G30" s="62" t="s">
        <v>440</v>
      </c>
      <c r="H30" s="141" t="s">
        <v>487</v>
      </c>
      <c r="I30" s="62" t="s">
        <v>440</v>
      </c>
      <c r="J30" s="62"/>
      <c r="K30" s="62" t="s">
        <v>440</v>
      </c>
      <c r="L30" s="62" t="s">
        <v>440</v>
      </c>
      <c r="M30" s="62">
        <v>10</v>
      </c>
      <c r="N30" s="62" t="s">
        <v>440</v>
      </c>
      <c r="O30" s="62">
        <v>0.16</v>
      </c>
      <c r="P30" s="62" t="s">
        <v>440</v>
      </c>
      <c r="Q30" s="62" t="s">
        <v>440</v>
      </c>
      <c r="R30" s="62" t="s">
        <v>440</v>
      </c>
      <c r="S30" s="62" t="s">
        <v>440</v>
      </c>
      <c r="T30" s="62" t="s">
        <v>440</v>
      </c>
    </row>
    <row r="31" spans="1:20" ht="94.5" x14ac:dyDescent="0.25">
      <c r="A31" s="62"/>
      <c r="B31" s="62" t="s">
        <v>440</v>
      </c>
      <c r="C31" s="141" t="s">
        <v>488</v>
      </c>
      <c r="D31" s="141" t="s">
        <v>114</v>
      </c>
      <c r="E31" s="62" t="s">
        <v>440</v>
      </c>
      <c r="F31" s="62" t="s">
        <v>482</v>
      </c>
      <c r="G31" s="62" t="s">
        <v>440</v>
      </c>
      <c r="H31" s="141" t="s">
        <v>488</v>
      </c>
      <c r="I31" s="62" t="s">
        <v>440</v>
      </c>
      <c r="J31" s="62"/>
      <c r="K31" s="62" t="s">
        <v>440</v>
      </c>
      <c r="L31" s="62" t="s">
        <v>440</v>
      </c>
      <c r="M31" s="62">
        <v>10</v>
      </c>
      <c r="N31" s="62" t="s">
        <v>440</v>
      </c>
      <c r="O31" s="62">
        <v>0.16</v>
      </c>
      <c r="P31" s="62" t="s">
        <v>440</v>
      </c>
      <c r="Q31" s="62" t="s">
        <v>440</v>
      </c>
      <c r="R31" s="62" t="s">
        <v>440</v>
      </c>
      <c r="S31" s="62" t="s">
        <v>440</v>
      </c>
      <c r="T31" s="62" t="s">
        <v>440</v>
      </c>
    </row>
    <row r="32" spans="1:20" ht="94.5" x14ac:dyDescent="0.25">
      <c r="A32" s="62"/>
      <c r="B32" s="62" t="s">
        <v>440</v>
      </c>
      <c r="C32" s="141" t="s">
        <v>489</v>
      </c>
      <c r="D32" s="141" t="s">
        <v>114</v>
      </c>
      <c r="E32" s="62" t="s">
        <v>440</v>
      </c>
      <c r="F32" s="62" t="s">
        <v>482</v>
      </c>
      <c r="G32" s="62" t="s">
        <v>440</v>
      </c>
      <c r="H32" s="141" t="s">
        <v>489</v>
      </c>
      <c r="I32" s="62" t="s">
        <v>440</v>
      </c>
      <c r="J32" s="62"/>
      <c r="K32" s="62" t="s">
        <v>440</v>
      </c>
      <c r="L32" s="62" t="s">
        <v>440</v>
      </c>
      <c r="M32" s="62">
        <v>10</v>
      </c>
      <c r="N32" s="62" t="s">
        <v>440</v>
      </c>
      <c r="O32" s="62">
        <v>0.16</v>
      </c>
      <c r="P32" s="62" t="s">
        <v>440</v>
      </c>
      <c r="Q32" s="62" t="s">
        <v>440</v>
      </c>
      <c r="R32" s="62" t="s">
        <v>440</v>
      </c>
      <c r="S32" s="62" t="s">
        <v>440</v>
      </c>
      <c r="T32" s="62" t="s">
        <v>440</v>
      </c>
    </row>
    <row r="33" spans="1:20" ht="94.5" x14ac:dyDescent="0.25">
      <c r="A33" s="62"/>
      <c r="B33" s="62" t="s">
        <v>440</v>
      </c>
      <c r="C33" s="141" t="s">
        <v>490</v>
      </c>
      <c r="D33" s="141" t="s">
        <v>114</v>
      </c>
      <c r="E33" s="62" t="s">
        <v>440</v>
      </c>
      <c r="F33" s="62" t="s">
        <v>482</v>
      </c>
      <c r="G33" s="62" t="s">
        <v>440</v>
      </c>
      <c r="H33" s="141" t="s">
        <v>490</v>
      </c>
      <c r="I33" s="62" t="s">
        <v>440</v>
      </c>
      <c r="J33" s="62"/>
      <c r="K33" s="62" t="s">
        <v>440</v>
      </c>
      <c r="L33" s="62" t="s">
        <v>440</v>
      </c>
      <c r="M33" s="62">
        <v>10</v>
      </c>
      <c r="N33" s="62" t="s">
        <v>440</v>
      </c>
      <c r="O33" s="62">
        <v>0.16</v>
      </c>
      <c r="P33" s="62" t="s">
        <v>440</v>
      </c>
      <c r="Q33" s="62" t="s">
        <v>440</v>
      </c>
      <c r="R33" s="62" t="s">
        <v>440</v>
      </c>
      <c r="S33" s="62" t="s">
        <v>440</v>
      </c>
      <c r="T33" s="62" t="s">
        <v>440</v>
      </c>
    </row>
    <row r="34" spans="1:20" ht="94.5" x14ac:dyDescent="0.25">
      <c r="A34" s="62"/>
      <c r="B34" s="62" t="s">
        <v>440</v>
      </c>
      <c r="C34" s="141" t="s">
        <v>491</v>
      </c>
      <c r="D34" s="141" t="s">
        <v>114</v>
      </c>
      <c r="E34" s="62" t="s">
        <v>440</v>
      </c>
      <c r="F34" s="62" t="s">
        <v>482</v>
      </c>
      <c r="G34" s="62" t="s">
        <v>440</v>
      </c>
      <c r="H34" s="141" t="s">
        <v>491</v>
      </c>
      <c r="I34" s="62" t="s">
        <v>440</v>
      </c>
      <c r="J34" s="62"/>
      <c r="K34" s="62" t="s">
        <v>440</v>
      </c>
      <c r="L34" s="62" t="s">
        <v>440</v>
      </c>
      <c r="M34" s="62">
        <v>10</v>
      </c>
      <c r="N34" s="62" t="s">
        <v>440</v>
      </c>
      <c r="O34" s="62">
        <v>0.16</v>
      </c>
      <c r="P34" s="62" t="s">
        <v>440</v>
      </c>
      <c r="Q34" s="62" t="s">
        <v>440</v>
      </c>
      <c r="R34" s="62" t="s">
        <v>440</v>
      </c>
      <c r="S34" s="62" t="s">
        <v>440</v>
      </c>
      <c r="T34" s="62" t="s">
        <v>440</v>
      </c>
    </row>
    <row r="35" spans="1:20" ht="126" x14ac:dyDescent="0.25">
      <c r="A35" s="62"/>
      <c r="B35" s="62" t="s">
        <v>440</v>
      </c>
      <c r="C35" s="141" t="s">
        <v>492</v>
      </c>
      <c r="D35" s="141" t="s">
        <v>114</v>
      </c>
      <c r="E35" s="62" t="s">
        <v>440</v>
      </c>
      <c r="F35" s="62" t="s">
        <v>482</v>
      </c>
      <c r="G35" s="62" t="s">
        <v>440</v>
      </c>
      <c r="H35" s="141" t="s">
        <v>492</v>
      </c>
      <c r="I35" s="62" t="s">
        <v>440</v>
      </c>
      <c r="J35" s="62"/>
      <c r="K35" s="62" t="s">
        <v>440</v>
      </c>
      <c r="L35" s="62" t="s">
        <v>440</v>
      </c>
      <c r="M35" s="62">
        <v>10</v>
      </c>
      <c r="N35" s="62" t="s">
        <v>440</v>
      </c>
      <c r="O35" s="62">
        <v>0.16</v>
      </c>
      <c r="P35" s="62" t="s">
        <v>440</v>
      </c>
      <c r="Q35" s="62" t="s">
        <v>440</v>
      </c>
      <c r="R35" s="62" t="s">
        <v>440</v>
      </c>
      <c r="S35" s="62" t="s">
        <v>440</v>
      </c>
      <c r="T35" s="62" t="s">
        <v>440</v>
      </c>
    </row>
    <row r="36" spans="1:20" ht="126" x14ac:dyDescent="0.25">
      <c r="A36" s="62"/>
      <c r="B36" s="62" t="s">
        <v>440</v>
      </c>
      <c r="C36" s="141" t="s">
        <v>493</v>
      </c>
      <c r="D36" s="141" t="s">
        <v>114</v>
      </c>
      <c r="E36" s="62" t="s">
        <v>440</v>
      </c>
      <c r="F36" s="62" t="s">
        <v>482</v>
      </c>
      <c r="G36" s="62" t="s">
        <v>440</v>
      </c>
      <c r="H36" s="141" t="s">
        <v>493</v>
      </c>
      <c r="I36" s="62" t="s">
        <v>440</v>
      </c>
      <c r="J36" s="62"/>
      <c r="K36" s="62" t="s">
        <v>440</v>
      </c>
      <c r="L36" s="62" t="s">
        <v>440</v>
      </c>
      <c r="M36" s="62">
        <v>10</v>
      </c>
      <c r="N36" s="62" t="s">
        <v>440</v>
      </c>
      <c r="O36" s="62">
        <v>0.16</v>
      </c>
      <c r="P36" s="62" t="s">
        <v>440</v>
      </c>
      <c r="Q36" s="62" t="s">
        <v>440</v>
      </c>
      <c r="R36" s="62" t="s">
        <v>440</v>
      </c>
      <c r="S36" s="62" t="s">
        <v>440</v>
      </c>
      <c r="T36" s="62" t="s">
        <v>440</v>
      </c>
    </row>
    <row r="37" spans="1:20" ht="94.5" x14ac:dyDescent="0.25">
      <c r="A37" s="62"/>
      <c r="B37" s="62" t="s">
        <v>440</v>
      </c>
      <c r="C37" s="141" t="s">
        <v>494</v>
      </c>
      <c r="D37" s="141" t="s">
        <v>114</v>
      </c>
      <c r="E37" s="62" t="s">
        <v>440</v>
      </c>
      <c r="F37" s="62" t="s">
        <v>482</v>
      </c>
      <c r="G37" s="62" t="s">
        <v>440</v>
      </c>
      <c r="H37" s="141" t="s">
        <v>494</v>
      </c>
      <c r="I37" s="62" t="s">
        <v>440</v>
      </c>
      <c r="J37" s="62"/>
      <c r="K37" s="62" t="s">
        <v>440</v>
      </c>
      <c r="L37" s="62" t="s">
        <v>440</v>
      </c>
      <c r="M37" s="62">
        <v>10</v>
      </c>
      <c r="N37" s="62" t="s">
        <v>440</v>
      </c>
      <c r="O37" s="62">
        <v>0.16</v>
      </c>
      <c r="P37" s="62" t="s">
        <v>440</v>
      </c>
      <c r="Q37" s="62" t="s">
        <v>440</v>
      </c>
      <c r="R37" s="62" t="s">
        <v>440</v>
      </c>
      <c r="S37" s="62" t="s">
        <v>440</v>
      </c>
      <c r="T37" s="62" t="s">
        <v>440</v>
      </c>
    </row>
    <row r="38" spans="1:20" ht="94.5" x14ac:dyDescent="0.25">
      <c r="A38" s="62"/>
      <c r="B38" s="62" t="s">
        <v>440</v>
      </c>
      <c r="C38" s="141" t="s">
        <v>495</v>
      </c>
      <c r="D38" s="141" t="s">
        <v>114</v>
      </c>
      <c r="E38" s="62" t="s">
        <v>440</v>
      </c>
      <c r="F38" s="62" t="s">
        <v>482</v>
      </c>
      <c r="G38" s="62" t="s">
        <v>440</v>
      </c>
      <c r="H38" s="141" t="s">
        <v>495</v>
      </c>
      <c r="I38" s="62" t="s">
        <v>440</v>
      </c>
      <c r="J38" s="62"/>
      <c r="K38" s="62" t="s">
        <v>440</v>
      </c>
      <c r="L38" s="62" t="s">
        <v>440</v>
      </c>
      <c r="M38" s="62">
        <v>10</v>
      </c>
      <c r="N38" s="62" t="s">
        <v>440</v>
      </c>
      <c r="O38" s="62">
        <v>0.16</v>
      </c>
      <c r="P38" s="62" t="s">
        <v>440</v>
      </c>
      <c r="Q38" s="62" t="s">
        <v>440</v>
      </c>
      <c r="R38" s="62" t="s">
        <v>440</v>
      </c>
      <c r="S38" s="62" t="s">
        <v>440</v>
      </c>
      <c r="T38" s="62" t="s">
        <v>440</v>
      </c>
    </row>
    <row r="39" spans="1:20" ht="94.5" x14ac:dyDescent="0.25">
      <c r="A39" s="62"/>
      <c r="B39" s="62" t="s">
        <v>440</v>
      </c>
      <c r="C39" s="141" t="s">
        <v>496</v>
      </c>
      <c r="D39" s="141" t="s">
        <v>114</v>
      </c>
      <c r="E39" s="62" t="s">
        <v>440</v>
      </c>
      <c r="F39" s="62" t="s">
        <v>482</v>
      </c>
      <c r="G39" s="62" t="s">
        <v>440</v>
      </c>
      <c r="H39" s="141" t="s">
        <v>496</v>
      </c>
      <c r="I39" s="62" t="s">
        <v>440</v>
      </c>
      <c r="J39" s="62"/>
      <c r="K39" s="62" t="s">
        <v>440</v>
      </c>
      <c r="L39" s="62" t="s">
        <v>440</v>
      </c>
      <c r="M39" s="62">
        <v>10</v>
      </c>
      <c r="N39" s="62" t="s">
        <v>440</v>
      </c>
      <c r="O39" s="62">
        <v>0.16</v>
      </c>
      <c r="P39" s="62" t="s">
        <v>440</v>
      </c>
      <c r="Q39" s="62" t="s">
        <v>440</v>
      </c>
      <c r="R39" s="62" t="s">
        <v>440</v>
      </c>
      <c r="S39" s="62" t="s">
        <v>440</v>
      </c>
      <c r="T39" s="62" t="s">
        <v>440</v>
      </c>
    </row>
    <row r="40" spans="1:20" ht="94.5" x14ac:dyDescent="0.25">
      <c r="A40" s="62"/>
      <c r="B40" s="62" t="s">
        <v>440</v>
      </c>
      <c r="C40" s="141" t="s">
        <v>497</v>
      </c>
      <c r="D40" s="141" t="s">
        <v>114</v>
      </c>
      <c r="E40" s="62" t="s">
        <v>440</v>
      </c>
      <c r="F40" s="62" t="s">
        <v>482</v>
      </c>
      <c r="G40" s="62" t="s">
        <v>440</v>
      </c>
      <c r="H40" s="141" t="s">
        <v>497</v>
      </c>
      <c r="I40" s="62" t="s">
        <v>440</v>
      </c>
      <c r="J40" s="62"/>
      <c r="K40" s="62" t="s">
        <v>440</v>
      </c>
      <c r="L40" s="62" t="s">
        <v>440</v>
      </c>
      <c r="M40" s="62">
        <v>10</v>
      </c>
      <c r="N40" s="62" t="s">
        <v>440</v>
      </c>
      <c r="O40" s="62">
        <v>0.16</v>
      </c>
      <c r="P40" s="62" t="s">
        <v>440</v>
      </c>
      <c r="Q40" s="62" t="s">
        <v>440</v>
      </c>
      <c r="R40" s="62" t="s">
        <v>440</v>
      </c>
      <c r="S40" s="62" t="s">
        <v>440</v>
      </c>
      <c r="T40" s="62" t="s">
        <v>440</v>
      </c>
    </row>
    <row r="41" spans="1:20" ht="94.5" x14ac:dyDescent="0.25">
      <c r="A41" s="62"/>
      <c r="B41" s="62" t="s">
        <v>440</v>
      </c>
      <c r="C41" s="141" t="s">
        <v>498</v>
      </c>
      <c r="D41" s="141" t="s">
        <v>114</v>
      </c>
      <c r="E41" s="62" t="s">
        <v>440</v>
      </c>
      <c r="F41" s="62" t="s">
        <v>482</v>
      </c>
      <c r="G41" s="62" t="s">
        <v>440</v>
      </c>
      <c r="H41" s="141" t="s">
        <v>498</v>
      </c>
      <c r="I41" s="62" t="s">
        <v>440</v>
      </c>
      <c r="J41" s="62"/>
      <c r="K41" s="62" t="s">
        <v>440</v>
      </c>
      <c r="L41" s="62" t="s">
        <v>440</v>
      </c>
      <c r="M41" s="62">
        <v>10</v>
      </c>
      <c r="N41" s="62" t="s">
        <v>440</v>
      </c>
      <c r="O41" s="62">
        <v>0.16</v>
      </c>
      <c r="P41" s="62" t="s">
        <v>440</v>
      </c>
      <c r="Q41" s="62" t="s">
        <v>440</v>
      </c>
      <c r="R41" s="62" t="s">
        <v>440</v>
      </c>
      <c r="S41" s="62" t="s">
        <v>440</v>
      </c>
      <c r="T41" s="62" t="s">
        <v>440</v>
      </c>
    </row>
    <row r="42" spans="1:20" ht="110.25" x14ac:dyDescent="0.25">
      <c r="A42" s="62"/>
      <c r="B42" s="62" t="s">
        <v>440</v>
      </c>
      <c r="C42" s="141" t="s">
        <v>499</v>
      </c>
      <c r="D42" s="141" t="s">
        <v>114</v>
      </c>
      <c r="E42" s="62" t="s">
        <v>440</v>
      </c>
      <c r="F42" s="62" t="s">
        <v>482</v>
      </c>
      <c r="G42" s="62" t="s">
        <v>440</v>
      </c>
      <c r="H42" s="141" t="s">
        <v>499</v>
      </c>
      <c r="I42" s="62" t="s">
        <v>440</v>
      </c>
      <c r="J42" s="62"/>
      <c r="K42" s="62" t="s">
        <v>440</v>
      </c>
      <c r="L42" s="62" t="s">
        <v>440</v>
      </c>
      <c r="M42" s="62">
        <v>10</v>
      </c>
      <c r="N42" s="62" t="s">
        <v>440</v>
      </c>
      <c r="O42" s="62">
        <v>0.16</v>
      </c>
      <c r="P42" s="62" t="s">
        <v>440</v>
      </c>
      <c r="Q42" s="62" t="s">
        <v>440</v>
      </c>
      <c r="R42" s="62" t="s">
        <v>440</v>
      </c>
      <c r="S42" s="62" t="s">
        <v>440</v>
      </c>
      <c r="T42" s="62" t="s">
        <v>440</v>
      </c>
    </row>
    <row r="43" spans="1:20" ht="94.5" x14ac:dyDescent="0.25">
      <c r="A43" s="62"/>
      <c r="B43" s="62" t="s">
        <v>440</v>
      </c>
      <c r="C43" s="141" t="s">
        <v>500</v>
      </c>
      <c r="D43" s="141" t="s">
        <v>114</v>
      </c>
      <c r="E43" s="62" t="s">
        <v>440</v>
      </c>
      <c r="F43" s="62" t="s">
        <v>482</v>
      </c>
      <c r="G43" s="62" t="s">
        <v>440</v>
      </c>
      <c r="H43" s="141" t="s">
        <v>500</v>
      </c>
      <c r="I43" s="62" t="s">
        <v>440</v>
      </c>
      <c r="J43" s="62"/>
      <c r="K43" s="62" t="s">
        <v>440</v>
      </c>
      <c r="L43" s="62" t="s">
        <v>440</v>
      </c>
      <c r="M43" s="62">
        <v>10</v>
      </c>
      <c r="N43" s="62" t="s">
        <v>440</v>
      </c>
      <c r="O43" s="62">
        <v>0.16</v>
      </c>
      <c r="P43" s="62" t="s">
        <v>440</v>
      </c>
      <c r="Q43" s="62" t="s">
        <v>440</v>
      </c>
      <c r="R43" s="62" t="s">
        <v>440</v>
      </c>
      <c r="S43" s="62" t="s">
        <v>440</v>
      </c>
      <c r="T43" s="62" t="s">
        <v>440</v>
      </c>
    </row>
    <row r="44" spans="1:20" ht="94.5" x14ac:dyDescent="0.25">
      <c r="A44" s="62"/>
      <c r="B44" s="62" t="s">
        <v>440</v>
      </c>
      <c r="C44" s="141" t="s">
        <v>501</v>
      </c>
      <c r="D44" s="141" t="s">
        <v>114</v>
      </c>
      <c r="E44" s="62" t="s">
        <v>440</v>
      </c>
      <c r="F44" s="62" t="s">
        <v>482</v>
      </c>
      <c r="G44" s="62" t="s">
        <v>440</v>
      </c>
      <c r="H44" s="141" t="s">
        <v>501</v>
      </c>
      <c r="I44" s="62" t="s">
        <v>440</v>
      </c>
      <c r="J44" s="62"/>
      <c r="K44" s="62" t="s">
        <v>440</v>
      </c>
      <c r="L44" s="62" t="s">
        <v>440</v>
      </c>
      <c r="M44" s="62">
        <v>10</v>
      </c>
      <c r="N44" s="62" t="s">
        <v>440</v>
      </c>
      <c r="O44" s="62">
        <v>0.16</v>
      </c>
      <c r="P44" s="62" t="s">
        <v>440</v>
      </c>
      <c r="Q44" s="62" t="s">
        <v>440</v>
      </c>
      <c r="R44" s="62" t="s">
        <v>440</v>
      </c>
      <c r="S44" s="62" t="s">
        <v>440</v>
      </c>
      <c r="T44" s="62" t="s">
        <v>440</v>
      </c>
    </row>
    <row r="45" spans="1:20" ht="94.5" x14ac:dyDescent="0.25">
      <c r="A45" s="62"/>
      <c r="B45" s="62" t="s">
        <v>440</v>
      </c>
      <c r="C45" s="141" t="s">
        <v>502</v>
      </c>
      <c r="D45" s="141" t="s">
        <v>114</v>
      </c>
      <c r="E45" s="62" t="s">
        <v>440</v>
      </c>
      <c r="F45" s="62" t="s">
        <v>482</v>
      </c>
      <c r="G45" s="62" t="s">
        <v>440</v>
      </c>
      <c r="H45" s="141" t="s">
        <v>502</v>
      </c>
      <c r="I45" s="62" t="s">
        <v>440</v>
      </c>
      <c r="J45" s="62"/>
      <c r="K45" s="62" t="s">
        <v>440</v>
      </c>
      <c r="L45" s="62" t="s">
        <v>440</v>
      </c>
      <c r="M45" s="62">
        <v>10</v>
      </c>
      <c r="N45" s="62" t="s">
        <v>440</v>
      </c>
      <c r="O45" s="62">
        <v>0.16</v>
      </c>
      <c r="P45" s="62" t="s">
        <v>440</v>
      </c>
      <c r="Q45" s="62" t="s">
        <v>440</v>
      </c>
      <c r="R45" s="62" t="s">
        <v>440</v>
      </c>
      <c r="S45" s="62" t="s">
        <v>440</v>
      </c>
      <c r="T45" s="62" t="s">
        <v>440</v>
      </c>
    </row>
    <row r="46" spans="1:20" ht="94.5" x14ac:dyDescent="0.25">
      <c r="A46" s="62"/>
      <c r="B46" s="62" t="s">
        <v>440</v>
      </c>
      <c r="C46" s="141" t="s">
        <v>503</v>
      </c>
      <c r="D46" s="141" t="s">
        <v>114</v>
      </c>
      <c r="E46" s="62" t="s">
        <v>440</v>
      </c>
      <c r="F46" s="62" t="s">
        <v>482</v>
      </c>
      <c r="G46" s="62" t="s">
        <v>440</v>
      </c>
      <c r="H46" s="141" t="s">
        <v>503</v>
      </c>
      <c r="I46" s="62" t="s">
        <v>440</v>
      </c>
      <c r="J46" s="62"/>
      <c r="K46" s="62" t="s">
        <v>440</v>
      </c>
      <c r="L46" s="62" t="s">
        <v>440</v>
      </c>
      <c r="M46" s="62">
        <v>10</v>
      </c>
      <c r="N46" s="62" t="s">
        <v>440</v>
      </c>
      <c r="O46" s="62">
        <v>0.16</v>
      </c>
      <c r="P46" s="62" t="s">
        <v>440</v>
      </c>
      <c r="Q46" s="62" t="s">
        <v>440</v>
      </c>
      <c r="R46" s="62" t="s">
        <v>440</v>
      </c>
      <c r="S46" s="62" t="s">
        <v>440</v>
      </c>
      <c r="T46" s="62" t="s">
        <v>440</v>
      </c>
    </row>
    <row r="47" spans="1:20" ht="126" x14ac:dyDescent="0.25">
      <c r="A47" s="62"/>
      <c r="B47" s="62" t="s">
        <v>440</v>
      </c>
      <c r="C47" s="141" t="s">
        <v>504</v>
      </c>
      <c r="D47" s="141" t="s">
        <v>114</v>
      </c>
      <c r="E47" s="62" t="s">
        <v>440</v>
      </c>
      <c r="F47" s="62" t="s">
        <v>482</v>
      </c>
      <c r="G47" s="62" t="s">
        <v>440</v>
      </c>
      <c r="H47" s="141" t="s">
        <v>504</v>
      </c>
      <c r="I47" s="62" t="s">
        <v>440</v>
      </c>
      <c r="J47" s="62"/>
      <c r="K47" s="62" t="s">
        <v>440</v>
      </c>
      <c r="L47" s="62" t="s">
        <v>440</v>
      </c>
      <c r="M47" s="62">
        <v>10</v>
      </c>
      <c r="N47" s="62" t="s">
        <v>440</v>
      </c>
      <c r="O47" s="62">
        <v>0.16</v>
      </c>
      <c r="P47" s="62" t="s">
        <v>440</v>
      </c>
      <c r="Q47" s="62" t="s">
        <v>440</v>
      </c>
      <c r="R47" s="62" t="s">
        <v>440</v>
      </c>
      <c r="S47" s="62" t="s">
        <v>440</v>
      </c>
      <c r="T47" s="62" t="s">
        <v>440</v>
      </c>
    </row>
    <row r="48" spans="1:20" ht="94.5" x14ac:dyDescent="0.25">
      <c r="A48" s="62"/>
      <c r="B48" s="62" t="s">
        <v>440</v>
      </c>
      <c r="C48" s="141" t="s">
        <v>505</v>
      </c>
      <c r="D48" s="141" t="s">
        <v>114</v>
      </c>
      <c r="E48" s="62" t="s">
        <v>440</v>
      </c>
      <c r="F48" s="62" t="s">
        <v>482</v>
      </c>
      <c r="G48" s="62" t="s">
        <v>440</v>
      </c>
      <c r="H48" s="141" t="s">
        <v>505</v>
      </c>
      <c r="I48" s="62" t="s">
        <v>440</v>
      </c>
      <c r="J48" s="62"/>
      <c r="K48" s="62" t="s">
        <v>440</v>
      </c>
      <c r="L48" s="62" t="s">
        <v>440</v>
      </c>
      <c r="M48" s="62">
        <v>10</v>
      </c>
      <c r="N48" s="62" t="s">
        <v>440</v>
      </c>
      <c r="O48" s="62">
        <v>0.16</v>
      </c>
      <c r="P48" s="62" t="s">
        <v>440</v>
      </c>
      <c r="Q48" s="62" t="s">
        <v>440</v>
      </c>
      <c r="R48" s="62" t="s">
        <v>440</v>
      </c>
      <c r="S48" s="62" t="s">
        <v>440</v>
      </c>
      <c r="T48" s="62" t="s">
        <v>440</v>
      </c>
    </row>
    <row r="49" spans="1:20" ht="94.5" x14ac:dyDescent="0.25">
      <c r="A49" s="62"/>
      <c r="B49" s="62" t="s">
        <v>440</v>
      </c>
      <c r="C49" s="141" t="s">
        <v>506</v>
      </c>
      <c r="D49" s="141" t="s">
        <v>114</v>
      </c>
      <c r="E49" s="62" t="s">
        <v>440</v>
      </c>
      <c r="F49" s="62" t="s">
        <v>482</v>
      </c>
      <c r="G49" s="62" t="s">
        <v>440</v>
      </c>
      <c r="H49" s="141" t="s">
        <v>506</v>
      </c>
      <c r="I49" s="62" t="s">
        <v>440</v>
      </c>
      <c r="J49" s="62"/>
      <c r="K49" s="62" t="s">
        <v>440</v>
      </c>
      <c r="L49" s="62" t="s">
        <v>440</v>
      </c>
      <c r="M49" s="62">
        <v>10</v>
      </c>
      <c r="N49" s="62" t="s">
        <v>440</v>
      </c>
      <c r="O49" s="62">
        <v>0.16</v>
      </c>
      <c r="P49" s="62" t="s">
        <v>440</v>
      </c>
      <c r="Q49" s="62" t="s">
        <v>440</v>
      </c>
      <c r="R49" s="62" t="s">
        <v>440</v>
      </c>
      <c r="S49" s="62" t="s">
        <v>440</v>
      </c>
      <c r="T49" s="62" t="s">
        <v>440</v>
      </c>
    </row>
    <row r="50" spans="1:20" ht="78.75" x14ac:dyDescent="0.25">
      <c r="A50" s="62"/>
      <c r="B50" s="62" t="s">
        <v>440</v>
      </c>
      <c r="C50" s="141" t="s">
        <v>507</v>
      </c>
      <c r="D50" s="141" t="s">
        <v>114</v>
      </c>
      <c r="E50" s="62" t="s">
        <v>440</v>
      </c>
      <c r="F50" s="62" t="s">
        <v>482</v>
      </c>
      <c r="G50" s="62" t="s">
        <v>440</v>
      </c>
      <c r="H50" s="141" t="s">
        <v>507</v>
      </c>
      <c r="I50" s="62" t="s">
        <v>440</v>
      </c>
      <c r="J50" s="62"/>
      <c r="K50" s="62" t="s">
        <v>440</v>
      </c>
      <c r="L50" s="62" t="s">
        <v>440</v>
      </c>
      <c r="M50" s="62">
        <v>10</v>
      </c>
      <c r="N50" s="62" t="s">
        <v>440</v>
      </c>
      <c r="O50" s="62">
        <v>0.16</v>
      </c>
      <c r="P50" s="62" t="s">
        <v>440</v>
      </c>
      <c r="Q50" s="62" t="s">
        <v>440</v>
      </c>
      <c r="R50" s="62" t="s">
        <v>440</v>
      </c>
      <c r="S50" s="62" t="s">
        <v>440</v>
      </c>
      <c r="T50" s="62" t="s">
        <v>440</v>
      </c>
    </row>
    <row r="51" spans="1:20" ht="78.75" x14ac:dyDescent="0.25">
      <c r="A51" s="62"/>
      <c r="B51" s="62" t="s">
        <v>440</v>
      </c>
      <c r="C51" s="141" t="s">
        <v>508</v>
      </c>
      <c r="D51" s="141" t="s">
        <v>114</v>
      </c>
      <c r="E51" s="62" t="s">
        <v>440</v>
      </c>
      <c r="F51" s="62" t="s">
        <v>482</v>
      </c>
      <c r="G51" s="62" t="s">
        <v>440</v>
      </c>
      <c r="H51" s="141" t="s">
        <v>508</v>
      </c>
      <c r="I51" s="62" t="s">
        <v>440</v>
      </c>
      <c r="J51" s="62"/>
      <c r="K51" s="62" t="s">
        <v>440</v>
      </c>
      <c r="L51" s="62" t="s">
        <v>440</v>
      </c>
      <c r="M51" s="62">
        <v>10</v>
      </c>
      <c r="N51" s="62" t="s">
        <v>440</v>
      </c>
      <c r="O51" s="62">
        <v>0.16</v>
      </c>
      <c r="P51" s="62" t="s">
        <v>440</v>
      </c>
      <c r="Q51" s="62" t="s">
        <v>440</v>
      </c>
      <c r="R51" s="62" t="s">
        <v>440</v>
      </c>
      <c r="S51" s="62" t="s">
        <v>440</v>
      </c>
      <c r="T51" s="62" t="s">
        <v>440</v>
      </c>
    </row>
    <row r="52" spans="1:20" ht="78.75" x14ac:dyDescent="0.25">
      <c r="A52" s="62"/>
      <c r="B52" s="62" t="s">
        <v>440</v>
      </c>
      <c r="C52" s="141" t="s">
        <v>509</v>
      </c>
      <c r="D52" s="141" t="s">
        <v>114</v>
      </c>
      <c r="E52" s="62" t="s">
        <v>440</v>
      </c>
      <c r="F52" s="62" t="s">
        <v>482</v>
      </c>
      <c r="G52" s="62" t="s">
        <v>440</v>
      </c>
      <c r="H52" s="141" t="s">
        <v>509</v>
      </c>
      <c r="I52" s="62" t="s">
        <v>440</v>
      </c>
      <c r="J52" s="62"/>
      <c r="K52" s="62" t="s">
        <v>440</v>
      </c>
      <c r="L52" s="62" t="s">
        <v>440</v>
      </c>
      <c r="M52" s="62">
        <v>10</v>
      </c>
      <c r="N52" s="62" t="s">
        <v>440</v>
      </c>
      <c r="O52" s="62">
        <v>0.16</v>
      </c>
      <c r="P52" s="62" t="s">
        <v>440</v>
      </c>
      <c r="Q52" s="62" t="s">
        <v>440</v>
      </c>
      <c r="R52" s="62" t="s">
        <v>440</v>
      </c>
      <c r="S52" s="62" t="s">
        <v>440</v>
      </c>
      <c r="T52" s="62" t="s">
        <v>440</v>
      </c>
    </row>
    <row r="53" spans="1:20" ht="94.5" x14ac:dyDescent="0.25">
      <c r="A53" s="62"/>
      <c r="B53" s="62" t="s">
        <v>440</v>
      </c>
      <c r="C53" s="141" t="s">
        <v>510</v>
      </c>
      <c r="D53" s="141" t="s">
        <v>114</v>
      </c>
      <c r="E53" s="62" t="s">
        <v>440</v>
      </c>
      <c r="F53" s="62" t="s">
        <v>482</v>
      </c>
      <c r="G53" s="62" t="s">
        <v>440</v>
      </c>
      <c r="H53" s="141" t="s">
        <v>510</v>
      </c>
      <c r="I53" s="62" t="s">
        <v>440</v>
      </c>
      <c r="J53" s="62"/>
      <c r="K53" s="62" t="s">
        <v>440</v>
      </c>
      <c r="L53" s="62" t="s">
        <v>440</v>
      </c>
      <c r="M53" s="62">
        <v>10</v>
      </c>
      <c r="N53" s="62" t="s">
        <v>440</v>
      </c>
      <c r="O53" s="62">
        <v>0.16</v>
      </c>
      <c r="P53" s="62" t="s">
        <v>440</v>
      </c>
      <c r="Q53" s="62" t="s">
        <v>440</v>
      </c>
      <c r="R53" s="62" t="s">
        <v>440</v>
      </c>
      <c r="S53" s="62" t="s">
        <v>440</v>
      </c>
      <c r="T53" s="62" t="s">
        <v>440</v>
      </c>
    </row>
    <row r="54" spans="1:20" ht="94.5" x14ac:dyDescent="0.25">
      <c r="A54" s="62"/>
      <c r="B54" s="62" t="s">
        <v>440</v>
      </c>
      <c r="C54" s="141" t="s">
        <v>511</v>
      </c>
      <c r="D54" s="141" t="s">
        <v>114</v>
      </c>
      <c r="E54" s="62" t="s">
        <v>440</v>
      </c>
      <c r="F54" s="62" t="s">
        <v>482</v>
      </c>
      <c r="G54" s="62" t="s">
        <v>440</v>
      </c>
      <c r="H54" s="141" t="s">
        <v>511</v>
      </c>
      <c r="I54" s="62" t="s">
        <v>440</v>
      </c>
      <c r="J54" s="62"/>
      <c r="K54" s="62" t="s">
        <v>440</v>
      </c>
      <c r="L54" s="62" t="s">
        <v>440</v>
      </c>
      <c r="M54" s="62">
        <v>10</v>
      </c>
      <c r="N54" s="62" t="s">
        <v>440</v>
      </c>
      <c r="O54" s="62">
        <v>0.16</v>
      </c>
      <c r="P54" s="62" t="s">
        <v>440</v>
      </c>
      <c r="Q54" s="62" t="s">
        <v>440</v>
      </c>
      <c r="R54" s="62" t="s">
        <v>440</v>
      </c>
      <c r="S54" s="62" t="s">
        <v>440</v>
      </c>
      <c r="T54" s="62" t="s">
        <v>440</v>
      </c>
    </row>
    <row r="55" spans="1:20" ht="94.5" x14ac:dyDescent="0.25">
      <c r="A55" s="62"/>
      <c r="B55" s="62" t="s">
        <v>440</v>
      </c>
      <c r="C55" s="141" t="s">
        <v>512</v>
      </c>
      <c r="D55" s="141" t="s">
        <v>114</v>
      </c>
      <c r="E55" s="62" t="s">
        <v>440</v>
      </c>
      <c r="F55" s="62" t="s">
        <v>482</v>
      </c>
      <c r="G55" s="62" t="s">
        <v>440</v>
      </c>
      <c r="H55" s="141" t="s">
        <v>512</v>
      </c>
      <c r="I55" s="62" t="s">
        <v>440</v>
      </c>
      <c r="J55" s="62"/>
      <c r="K55" s="62" t="s">
        <v>440</v>
      </c>
      <c r="L55" s="62" t="s">
        <v>440</v>
      </c>
      <c r="M55" s="62">
        <v>10</v>
      </c>
      <c r="N55" s="62" t="s">
        <v>440</v>
      </c>
      <c r="O55" s="62">
        <v>0.16</v>
      </c>
      <c r="P55" s="62" t="s">
        <v>440</v>
      </c>
      <c r="Q55" s="62" t="s">
        <v>440</v>
      </c>
      <c r="R55" s="62" t="s">
        <v>440</v>
      </c>
      <c r="S55" s="62" t="s">
        <v>440</v>
      </c>
      <c r="T55" s="62" t="s">
        <v>440</v>
      </c>
    </row>
    <row r="56" spans="1:20" ht="94.5" x14ac:dyDescent="0.25">
      <c r="A56" s="62"/>
      <c r="B56" s="62" t="s">
        <v>440</v>
      </c>
      <c r="C56" s="141" t="s">
        <v>513</v>
      </c>
      <c r="D56" s="141" t="s">
        <v>114</v>
      </c>
      <c r="E56" s="62" t="s">
        <v>440</v>
      </c>
      <c r="F56" s="62" t="s">
        <v>482</v>
      </c>
      <c r="G56" s="62" t="s">
        <v>440</v>
      </c>
      <c r="H56" s="141" t="s">
        <v>513</v>
      </c>
      <c r="I56" s="62" t="s">
        <v>440</v>
      </c>
      <c r="J56" s="62"/>
      <c r="K56" s="62" t="s">
        <v>440</v>
      </c>
      <c r="L56" s="62" t="s">
        <v>440</v>
      </c>
      <c r="M56" s="62">
        <v>10</v>
      </c>
      <c r="N56" s="62" t="s">
        <v>440</v>
      </c>
      <c r="O56" s="62">
        <v>0.16</v>
      </c>
      <c r="P56" s="62" t="s">
        <v>440</v>
      </c>
      <c r="Q56" s="62" t="s">
        <v>440</v>
      </c>
      <c r="R56" s="62" t="s">
        <v>440</v>
      </c>
      <c r="S56" s="62" t="s">
        <v>440</v>
      </c>
      <c r="T56" s="62" t="s">
        <v>440</v>
      </c>
    </row>
    <row r="57" spans="1:20" ht="110.25" x14ac:dyDescent="0.25">
      <c r="A57" s="62"/>
      <c r="B57" s="62" t="s">
        <v>440</v>
      </c>
      <c r="C57" s="141" t="s">
        <v>514</v>
      </c>
      <c r="D57" s="141" t="s">
        <v>114</v>
      </c>
      <c r="E57" s="62" t="s">
        <v>440</v>
      </c>
      <c r="F57" s="62" t="s">
        <v>482</v>
      </c>
      <c r="G57" s="62" t="s">
        <v>440</v>
      </c>
      <c r="H57" s="141" t="s">
        <v>514</v>
      </c>
      <c r="I57" s="62" t="s">
        <v>440</v>
      </c>
      <c r="J57" s="62"/>
      <c r="K57" s="62" t="s">
        <v>440</v>
      </c>
      <c r="L57" s="62" t="s">
        <v>440</v>
      </c>
      <c r="M57" s="62">
        <v>10</v>
      </c>
      <c r="N57" s="62" t="s">
        <v>440</v>
      </c>
      <c r="O57" s="62">
        <v>0.16</v>
      </c>
      <c r="P57" s="62" t="s">
        <v>440</v>
      </c>
      <c r="Q57" s="62" t="s">
        <v>440</v>
      </c>
      <c r="R57" s="62" t="s">
        <v>440</v>
      </c>
      <c r="S57" s="62" t="s">
        <v>440</v>
      </c>
      <c r="T57" s="62" t="s">
        <v>440</v>
      </c>
    </row>
    <row r="58" spans="1:20" ht="110.25" x14ac:dyDescent="0.25">
      <c r="A58" s="62"/>
      <c r="B58" s="62" t="s">
        <v>440</v>
      </c>
      <c r="C58" s="141" t="s">
        <v>515</v>
      </c>
      <c r="D58" s="141" t="s">
        <v>114</v>
      </c>
      <c r="E58" s="62" t="s">
        <v>440</v>
      </c>
      <c r="F58" s="62" t="s">
        <v>482</v>
      </c>
      <c r="G58" s="62" t="s">
        <v>440</v>
      </c>
      <c r="H58" s="141" t="s">
        <v>515</v>
      </c>
      <c r="I58" s="62" t="s">
        <v>440</v>
      </c>
      <c r="J58" s="62"/>
      <c r="K58" s="62" t="s">
        <v>440</v>
      </c>
      <c r="L58" s="62" t="s">
        <v>440</v>
      </c>
      <c r="M58" s="62">
        <v>10</v>
      </c>
      <c r="N58" s="62" t="s">
        <v>440</v>
      </c>
      <c r="O58" s="62">
        <v>0.16</v>
      </c>
      <c r="P58" s="62" t="s">
        <v>440</v>
      </c>
      <c r="Q58" s="62" t="s">
        <v>440</v>
      </c>
      <c r="R58" s="62" t="s">
        <v>440</v>
      </c>
      <c r="S58" s="62" t="s">
        <v>440</v>
      </c>
      <c r="T58" s="62" t="s">
        <v>440</v>
      </c>
    </row>
    <row r="59" spans="1:20" ht="110.25" x14ac:dyDescent="0.25">
      <c r="A59" s="62"/>
      <c r="B59" s="62" t="s">
        <v>440</v>
      </c>
      <c r="C59" s="141" t="s">
        <v>516</v>
      </c>
      <c r="D59" s="141" t="s">
        <v>114</v>
      </c>
      <c r="E59" s="62" t="s">
        <v>440</v>
      </c>
      <c r="F59" s="62" t="s">
        <v>482</v>
      </c>
      <c r="G59" s="62" t="s">
        <v>440</v>
      </c>
      <c r="H59" s="141" t="s">
        <v>516</v>
      </c>
      <c r="I59" s="62" t="s">
        <v>440</v>
      </c>
      <c r="J59" s="62"/>
      <c r="K59" s="62" t="s">
        <v>440</v>
      </c>
      <c r="L59" s="62" t="s">
        <v>440</v>
      </c>
      <c r="M59" s="62">
        <v>10</v>
      </c>
      <c r="N59" s="62" t="s">
        <v>440</v>
      </c>
      <c r="O59" s="62">
        <v>0.16</v>
      </c>
      <c r="P59" s="62" t="s">
        <v>440</v>
      </c>
      <c r="Q59" s="62" t="s">
        <v>440</v>
      </c>
      <c r="R59" s="62" t="s">
        <v>440</v>
      </c>
      <c r="S59" s="62" t="s">
        <v>440</v>
      </c>
      <c r="T59" s="62" t="s">
        <v>440</v>
      </c>
    </row>
    <row r="60" spans="1:20" ht="94.5" x14ac:dyDescent="0.25">
      <c r="A60" s="62"/>
      <c r="B60" s="62" t="s">
        <v>440</v>
      </c>
      <c r="C60" s="141" t="s">
        <v>517</v>
      </c>
      <c r="D60" s="141" t="s">
        <v>114</v>
      </c>
      <c r="E60" s="62" t="s">
        <v>440</v>
      </c>
      <c r="F60" s="62" t="s">
        <v>482</v>
      </c>
      <c r="G60" s="62" t="s">
        <v>440</v>
      </c>
      <c r="H60" s="141" t="s">
        <v>517</v>
      </c>
      <c r="I60" s="62" t="s">
        <v>440</v>
      </c>
      <c r="J60" s="62"/>
      <c r="K60" s="62" t="s">
        <v>440</v>
      </c>
      <c r="L60" s="62" t="s">
        <v>440</v>
      </c>
      <c r="M60" s="62">
        <v>10</v>
      </c>
      <c r="N60" s="62" t="s">
        <v>440</v>
      </c>
      <c r="O60" s="62">
        <v>0.16</v>
      </c>
      <c r="P60" s="62" t="s">
        <v>440</v>
      </c>
      <c r="Q60" s="62" t="s">
        <v>440</v>
      </c>
      <c r="R60" s="62" t="s">
        <v>440</v>
      </c>
      <c r="S60" s="62" t="s">
        <v>440</v>
      </c>
      <c r="T60" s="62" t="s">
        <v>440</v>
      </c>
    </row>
    <row r="61" spans="1:20" ht="94.5" x14ac:dyDescent="0.25">
      <c r="A61" s="62"/>
      <c r="B61" s="62" t="s">
        <v>440</v>
      </c>
      <c r="C61" s="141" t="s">
        <v>518</v>
      </c>
      <c r="D61" s="141" t="s">
        <v>114</v>
      </c>
      <c r="E61" s="62" t="s">
        <v>440</v>
      </c>
      <c r="F61" s="62" t="s">
        <v>482</v>
      </c>
      <c r="G61" s="62" t="s">
        <v>440</v>
      </c>
      <c r="H61" s="141" t="s">
        <v>518</v>
      </c>
      <c r="I61" s="62" t="s">
        <v>440</v>
      </c>
      <c r="J61" s="62"/>
      <c r="K61" s="62" t="s">
        <v>440</v>
      </c>
      <c r="L61" s="62" t="s">
        <v>440</v>
      </c>
      <c r="M61" s="62">
        <v>10</v>
      </c>
      <c r="N61" s="62" t="s">
        <v>440</v>
      </c>
      <c r="O61" s="62">
        <v>0.16</v>
      </c>
      <c r="P61" s="62" t="s">
        <v>440</v>
      </c>
      <c r="Q61" s="62" t="s">
        <v>440</v>
      </c>
      <c r="R61" s="62" t="s">
        <v>440</v>
      </c>
      <c r="S61" s="62" t="s">
        <v>440</v>
      </c>
      <c r="T61" s="62" t="s">
        <v>440</v>
      </c>
    </row>
    <row r="62" spans="1:20" ht="94.5" x14ac:dyDescent="0.25">
      <c r="A62" s="62"/>
      <c r="B62" s="62" t="s">
        <v>440</v>
      </c>
      <c r="C62" s="141" t="s">
        <v>519</v>
      </c>
      <c r="D62" s="141" t="s">
        <v>114</v>
      </c>
      <c r="E62" s="62" t="s">
        <v>440</v>
      </c>
      <c r="F62" s="62" t="s">
        <v>482</v>
      </c>
      <c r="G62" s="62" t="s">
        <v>440</v>
      </c>
      <c r="H62" s="141" t="s">
        <v>519</v>
      </c>
      <c r="I62" s="62" t="s">
        <v>440</v>
      </c>
      <c r="J62" s="62"/>
      <c r="K62" s="62" t="s">
        <v>440</v>
      </c>
      <c r="L62" s="62" t="s">
        <v>440</v>
      </c>
      <c r="M62" s="62">
        <v>10</v>
      </c>
      <c r="N62" s="62" t="s">
        <v>440</v>
      </c>
      <c r="O62" s="62">
        <v>0.16</v>
      </c>
      <c r="P62" s="62" t="s">
        <v>440</v>
      </c>
      <c r="Q62" s="62" t="s">
        <v>440</v>
      </c>
      <c r="R62" s="62" t="s">
        <v>440</v>
      </c>
      <c r="S62" s="62" t="s">
        <v>440</v>
      </c>
      <c r="T62" s="62" t="s">
        <v>440</v>
      </c>
    </row>
    <row r="63" spans="1:20" ht="110.25" x14ac:dyDescent="0.25">
      <c r="A63" s="62"/>
      <c r="B63" s="62" t="s">
        <v>440</v>
      </c>
      <c r="C63" s="141" t="s">
        <v>520</v>
      </c>
      <c r="D63" s="141" t="s">
        <v>114</v>
      </c>
      <c r="E63" s="62" t="s">
        <v>440</v>
      </c>
      <c r="F63" s="62" t="s">
        <v>482</v>
      </c>
      <c r="G63" s="62" t="s">
        <v>440</v>
      </c>
      <c r="H63" s="141" t="s">
        <v>520</v>
      </c>
      <c r="I63" s="62" t="s">
        <v>440</v>
      </c>
      <c r="J63" s="62"/>
      <c r="K63" s="62" t="s">
        <v>440</v>
      </c>
      <c r="L63" s="62" t="s">
        <v>440</v>
      </c>
      <c r="M63" s="62">
        <v>10</v>
      </c>
      <c r="N63" s="62" t="s">
        <v>440</v>
      </c>
      <c r="O63" s="62">
        <v>0.16</v>
      </c>
      <c r="P63" s="62" t="s">
        <v>440</v>
      </c>
      <c r="Q63" s="62" t="s">
        <v>440</v>
      </c>
      <c r="R63" s="62" t="s">
        <v>440</v>
      </c>
      <c r="S63" s="62" t="s">
        <v>440</v>
      </c>
      <c r="T63" s="62" t="s">
        <v>440</v>
      </c>
    </row>
    <row r="64" spans="1:20" ht="94.5" x14ac:dyDescent="0.25">
      <c r="A64" s="62"/>
      <c r="B64" s="62" t="s">
        <v>440</v>
      </c>
      <c r="C64" s="141" t="s">
        <v>521</v>
      </c>
      <c r="D64" s="141" t="s">
        <v>114</v>
      </c>
      <c r="E64" s="62" t="s">
        <v>440</v>
      </c>
      <c r="F64" s="62" t="s">
        <v>482</v>
      </c>
      <c r="G64" s="62" t="s">
        <v>440</v>
      </c>
      <c r="H64" s="141" t="s">
        <v>521</v>
      </c>
      <c r="I64" s="62" t="s">
        <v>440</v>
      </c>
      <c r="J64" s="62"/>
      <c r="K64" s="62" t="s">
        <v>440</v>
      </c>
      <c r="L64" s="62" t="s">
        <v>440</v>
      </c>
      <c r="M64" s="62">
        <v>10</v>
      </c>
      <c r="N64" s="62" t="s">
        <v>440</v>
      </c>
      <c r="O64" s="62">
        <v>0.16</v>
      </c>
      <c r="P64" s="62" t="s">
        <v>440</v>
      </c>
      <c r="Q64" s="62" t="s">
        <v>440</v>
      </c>
      <c r="R64" s="62" t="s">
        <v>440</v>
      </c>
      <c r="S64" s="62" t="s">
        <v>440</v>
      </c>
      <c r="T64" s="62" t="s">
        <v>440</v>
      </c>
    </row>
    <row r="65" spans="1:20" ht="94.5" x14ac:dyDescent="0.25">
      <c r="A65" s="62"/>
      <c r="B65" s="62" t="s">
        <v>440</v>
      </c>
      <c r="C65" s="141" t="s">
        <v>522</v>
      </c>
      <c r="D65" s="141" t="s">
        <v>114</v>
      </c>
      <c r="E65" s="62" t="s">
        <v>440</v>
      </c>
      <c r="F65" s="62" t="s">
        <v>482</v>
      </c>
      <c r="G65" s="62" t="s">
        <v>440</v>
      </c>
      <c r="H65" s="141" t="s">
        <v>522</v>
      </c>
      <c r="I65" s="62" t="s">
        <v>440</v>
      </c>
      <c r="J65" s="62"/>
      <c r="K65" s="62" t="s">
        <v>440</v>
      </c>
      <c r="L65" s="62" t="s">
        <v>440</v>
      </c>
      <c r="M65" s="62">
        <v>10</v>
      </c>
      <c r="N65" s="62" t="s">
        <v>440</v>
      </c>
      <c r="O65" s="62">
        <v>0.16</v>
      </c>
      <c r="P65" s="62" t="s">
        <v>440</v>
      </c>
      <c r="Q65" s="62" t="s">
        <v>440</v>
      </c>
      <c r="R65" s="62" t="s">
        <v>440</v>
      </c>
      <c r="S65" s="62" t="s">
        <v>440</v>
      </c>
      <c r="T65" s="62" t="s">
        <v>440</v>
      </c>
    </row>
    <row r="66" spans="1:20" ht="94.5" x14ac:dyDescent="0.25">
      <c r="A66" s="62"/>
      <c r="B66" s="62" t="s">
        <v>440</v>
      </c>
      <c r="C66" s="141" t="s">
        <v>523</v>
      </c>
      <c r="D66" s="141" t="s">
        <v>114</v>
      </c>
      <c r="E66" s="62" t="s">
        <v>440</v>
      </c>
      <c r="F66" s="62" t="s">
        <v>482</v>
      </c>
      <c r="G66" s="62" t="s">
        <v>440</v>
      </c>
      <c r="H66" s="141" t="s">
        <v>523</v>
      </c>
      <c r="I66" s="62" t="s">
        <v>440</v>
      </c>
      <c r="J66" s="62"/>
      <c r="K66" s="62" t="s">
        <v>440</v>
      </c>
      <c r="L66" s="62" t="s">
        <v>440</v>
      </c>
      <c r="M66" s="62">
        <v>10</v>
      </c>
      <c r="N66" s="62" t="s">
        <v>440</v>
      </c>
      <c r="O66" s="62">
        <v>0.16</v>
      </c>
      <c r="P66" s="62" t="s">
        <v>440</v>
      </c>
      <c r="Q66" s="62" t="s">
        <v>440</v>
      </c>
      <c r="R66" s="62" t="s">
        <v>440</v>
      </c>
      <c r="S66" s="62" t="s">
        <v>440</v>
      </c>
      <c r="T66" s="62" t="s">
        <v>440</v>
      </c>
    </row>
    <row r="67" spans="1:20" ht="110.25" x14ac:dyDescent="0.25">
      <c r="A67" s="62"/>
      <c r="B67" s="62" t="s">
        <v>440</v>
      </c>
      <c r="C67" s="141" t="s">
        <v>524</v>
      </c>
      <c r="D67" s="141" t="s">
        <v>114</v>
      </c>
      <c r="E67" s="62" t="s">
        <v>440</v>
      </c>
      <c r="F67" s="62" t="s">
        <v>482</v>
      </c>
      <c r="G67" s="62" t="s">
        <v>440</v>
      </c>
      <c r="H67" s="141" t="s">
        <v>524</v>
      </c>
      <c r="I67" s="62" t="s">
        <v>440</v>
      </c>
      <c r="J67" s="62"/>
      <c r="K67" s="62" t="s">
        <v>440</v>
      </c>
      <c r="L67" s="62" t="s">
        <v>440</v>
      </c>
      <c r="M67" s="62">
        <v>10</v>
      </c>
      <c r="N67" s="62" t="s">
        <v>440</v>
      </c>
      <c r="O67" s="62">
        <v>0.16</v>
      </c>
      <c r="P67" s="62" t="s">
        <v>440</v>
      </c>
      <c r="Q67" s="62" t="s">
        <v>440</v>
      </c>
      <c r="R67" s="62" t="s">
        <v>440</v>
      </c>
      <c r="S67" s="62" t="s">
        <v>440</v>
      </c>
      <c r="T67" s="62" t="s">
        <v>440</v>
      </c>
    </row>
    <row r="68" spans="1:20" ht="94.5" x14ac:dyDescent="0.25">
      <c r="A68" s="62"/>
      <c r="B68" s="62" t="s">
        <v>440</v>
      </c>
      <c r="C68" s="141" t="s">
        <v>525</v>
      </c>
      <c r="D68" s="141" t="s">
        <v>114</v>
      </c>
      <c r="E68" s="62" t="s">
        <v>440</v>
      </c>
      <c r="F68" s="62" t="s">
        <v>482</v>
      </c>
      <c r="G68" s="62" t="s">
        <v>440</v>
      </c>
      <c r="H68" s="141" t="s">
        <v>525</v>
      </c>
      <c r="I68" s="62" t="s">
        <v>440</v>
      </c>
      <c r="J68" s="62"/>
      <c r="K68" s="62" t="s">
        <v>440</v>
      </c>
      <c r="L68" s="62" t="s">
        <v>440</v>
      </c>
      <c r="M68" s="62">
        <v>10</v>
      </c>
      <c r="N68" s="62" t="s">
        <v>440</v>
      </c>
      <c r="O68" s="62">
        <v>0.16</v>
      </c>
      <c r="P68" s="62" t="s">
        <v>440</v>
      </c>
      <c r="Q68" s="62" t="s">
        <v>440</v>
      </c>
      <c r="R68" s="62" t="s">
        <v>440</v>
      </c>
      <c r="S68" s="62" t="s">
        <v>440</v>
      </c>
      <c r="T68" s="62" t="s">
        <v>440</v>
      </c>
    </row>
    <row r="69" spans="1:20" ht="94.5" x14ac:dyDescent="0.25">
      <c r="A69" s="62"/>
      <c r="B69" s="62" t="s">
        <v>440</v>
      </c>
      <c r="C69" s="141" t="s">
        <v>526</v>
      </c>
      <c r="D69" s="141" t="s">
        <v>114</v>
      </c>
      <c r="E69" s="62" t="s">
        <v>440</v>
      </c>
      <c r="F69" s="62" t="s">
        <v>482</v>
      </c>
      <c r="G69" s="62" t="s">
        <v>440</v>
      </c>
      <c r="H69" s="141" t="s">
        <v>526</v>
      </c>
      <c r="I69" s="62" t="s">
        <v>440</v>
      </c>
      <c r="J69" s="62"/>
      <c r="K69" s="62" t="s">
        <v>440</v>
      </c>
      <c r="L69" s="62" t="s">
        <v>440</v>
      </c>
      <c r="M69" s="62">
        <v>10</v>
      </c>
      <c r="N69" s="62" t="s">
        <v>440</v>
      </c>
      <c r="O69" s="62">
        <v>0.16</v>
      </c>
      <c r="P69" s="62" t="s">
        <v>440</v>
      </c>
      <c r="Q69" s="62" t="s">
        <v>440</v>
      </c>
      <c r="R69" s="62" t="s">
        <v>440</v>
      </c>
      <c r="S69" s="62" t="s">
        <v>440</v>
      </c>
      <c r="T69" s="62" t="s">
        <v>440</v>
      </c>
    </row>
    <row r="70" spans="1:20" ht="94.5" x14ac:dyDescent="0.25">
      <c r="A70" s="62"/>
      <c r="B70" s="62" t="s">
        <v>440</v>
      </c>
      <c r="C70" s="141" t="s">
        <v>527</v>
      </c>
      <c r="D70" s="141" t="s">
        <v>114</v>
      </c>
      <c r="E70" s="62" t="s">
        <v>440</v>
      </c>
      <c r="F70" s="62" t="s">
        <v>482</v>
      </c>
      <c r="G70" s="62" t="s">
        <v>440</v>
      </c>
      <c r="H70" s="141" t="s">
        <v>527</v>
      </c>
      <c r="I70" s="62" t="s">
        <v>440</v>
      </c>
      <c r="J70" s="62"/>
      <c r="K70" s="62" t="s">
        <v>440</v>
      </c>
      <c r="L70" s="62" t="s">
        <v>440</v>
      </c>
      <c r="M70" s="62">
        <v>10</v>
      </c>
      <c r="N70" s="62" t="s">
        <v>440</v>
      </c>
      <c r="O70" s="62">
        <v>0.16</v>
      </c>
      <c r="P70" s="62" t="s">
        <v>440</v>
      </c>
      <c r="Q70" s="62" t="s">
        <v>440</v>
      </c>
      <c r="R70" s="62" t="s">
        <v>440</v>
      </c>
      <c r="S70" s="62" t="s">
        <v>440</v>
      </c>
      <c r="T70" s="62" t="s">
        <v>440</v>
      </c>
    </row>
    <row r="71" spans="1:20" ht="94.5" x14ac:dyDescent="0.25">
      <c r="A71" s="62"/>
      <c r="B71" s="62" t="s">
        <v>440</v>
      </c>
      <c r="C71" s="141" t="s">
        <v>528</v>
      </c>
      <c r="D71" s="141" t="s">
        <v>114</v>
      </c>
      <c r="E71" s="62" t="s">
        <v>440</v>
      </c>
      <c r="F71" s="62" t="s">
        <v>482</v>
      </c>
      <c r="G71" s="62" t="s">
        <v>440</v>
      </c>
      <c r="H71" s="141" t="s">
        <v>528</v>
      </c>
      <c r="I71" s="62" t="s">
        <v>440</v>
      </c>
      <c r="J71" s="62"/>
      <c r="K71" s="62" t="s">
        <v>440</v>
      </c>
      <c r="L71" s="62" t="s">
        <v>440</v>
      </c>
      <c r="M71" s="62">
        <v>10</v>
      </c>
      <c r="N71" s="62" t="s">
        <v>440</v>
      </c>
      <c r="O71" s="62">
        <v>0.16</v>
      </c>
      <c r="P71" s="62" t="s">
        <v>440</v>
      </c>
      <c r="Q71" s="62" t="s">
        <v>440</v>
      </c>
      <c r="R71" s="62" t="s">
        <v>440</v>
      </c>
      <c r="S71" s="62" t="s">
        <v>440</v>
      </c>
      <c r="T71" s="62" t="s">
        <v>440</v>
      </c>
    </row>
    <row r="72" spans="1:20" ht="94.5" x14ac:dyDescent="0.25">
      <c r="A72" s="62"/>
      <c r="B72" s="62" t="s">
        <v>440</v>
      </c>
      <c r="C72" s="141" t="s">
        <v>529</v>
      </c>
      <c r="D72" s="141" t="s">
        <v>114</v>
      </c>
      <c r="E72" s="62" t="s">
        <v>440</v>
      </c>
      <c r="F72" s="62" t="s">
        <v>482</v>
      </c>
      <c r="G72" s="62" t="s">
        <v>440</v>
      </c>
      <c r="H72" s="141" t="s">
        <v>529</v>
      </c>
      <c r="I72" s="62" t="s">
        <v>440</v>
      </c>
      <c r="J72" s="62"/>
      <c r="K72" s="62" t="s">
        <v>440</v>
      </c>
      <c r="L72" s="62" t="s">
        <v>440</v>
      </c>
      <c r="M72" s="62">
        <v>10</v>
      </c>
      <c r="N72" s="62" t="s">
        <v>440</v>
      </c>
      <c r="O72" s="62">
        <v>0.16</v>
      </c>
      <c r="P72" s="62" t="s">
        <v>440</v>
      </c>
      <c r="Q72" s="62" t="s">
        <v>440</v>
      </c>
      <c r="R72" s="62" t="s">
        <v>440</v>
      </c>
      <c r="S72" s="62" t="s">
        <v>440</v>
      </c>
      <c r="T72" s="62" t="s">
        <v>440</v>
      </c>
    </row>
    <row r="73" spans="1:20" ht="94.5" x14ac:dyDescent="0.25">
      <c r="A73" s="62"/>
      <c r="B73" s="62" t="s">
        <v>440</v>
      </c>
      <c r="C73" s="141" t="s">
        <v>530</v>
      </c>
      <c r="D73" s="141" t="s">
        <v>114</v>
      </c>
      <c r="E73" s="62" t="s">
        <v>440</v>
      </c>
      <c r="F73" s="62" t="s">
        <v>482</v>
      </c>
      <c r="G73" s="62" t="s">
        <v>440</v>
      </c>
      <c r="H73" s="141" t="s">
        <v>530</v>
      </c>
      <c r="I73" s="62" t="s">
        <v>440</v>
      </c>
      <c r="J73" s="62"/>
      <c r="K73" s="62" t="s">
        <v>440</v>
      </c>
      <c r="L73" s="62" t="s">
        <v>440</v>
      </c>
      <c r="M73" s="62">
        <v>10</v>
      </c>
      <c r="N73" s="62" t="s">
        <v>440</v>
      </c>
      <c r="O73" s="62">
        <v>0.16</v>
      </c>
      <c r="P73" s="62" t="s">
        <v>440</v>
      </c>
      <c r="Q73" s="62" t="s">
        <v>440</v>
      </c>
      <c r="R73" s="62" t="s">
        <v>440</v>
      </c>
      <c r="S73" s="62" t="s">
        <v>440</v>
      </c>
      <c r="T73" s="62" t="s">
        <v>440</v>
      </c>
    </row>
    <row r="74" spans="1:20" ht="94.5" x14ac:dyDescent="0.25">
      <c r="A74" s="62"/>
      <c r="B74" s="62" t="s">
        <v>440</v>
      </c>
      <c r="C74" s="141" t="s">
        <v>531</v>
      </c>
      <c r="D74" s="141" t="s">
        <v>114</v>
      </c>
      <c r="E74" s="62" t="s">
        <v>440</v>
      </c>
      <c r="F74" s="62" t="s">
        <v>482</v>
      </c>
      <c r="G74" s="62" t="s">
        <v>440</v>
      </c>
      <c r="H74" s="141" t="s">
        <v>531</v>
      </c>
      <c r="I74" s="62" t="s">
        <v>440</v>
      </c>
      <c r="J74" s="62"/>
      <c r="K74" s="62" t="s">
        <v>440</v>
      </c>
      <c r="L74" s="62" t="s">
        <v>440</v>
      </c>
      <c r="M74" s="62">
        <v>10</v>
      </c>
      <c r="N74" s="62" t="s">
        <v>440</v>
      </c>
      <c r="O74" s="62">
        <v>0.16</v>
      </c>
      <c r="P74" s="62" t="s">
        <v>440</v>
      </c>
      <c r="Q74" s="62" t="s">
        <v>440</v>
      </c>
      <c r="R74" s="62" t="s">
        <v>440</v>
      </c>
      <c r="S74" s="62" t="s">
        <v>440</v>
      </c>
      <c r="T74" s="62" t="s">
        <v>440</v>
      </c>
    </row>
    <row r="75" spans="1:20" ht="78.75" x14ac:dyDescent="0.25">
      <c r="A75" s="62"/>
      <c r="B75" s="62" t="s">
        <v>440</v>
      </c>
      <c r="C75" s="141" t="s">
        <v>532</v>
      </c>
      <c r="D75" s="141" t="s">
        <v>114</v>
      </c>
      <c r="E75" s="62" t="s">
        <v>440</v>
      </c>
      <c r="F75" s="62" t="s">
        <v>482</v>
      </c>
      <c r="G75" s="62" t="s">
        <v>440</v>
      </c>
      <c r="H75" s="141" t="s">
        <v>532</v>
      </c>
      <c r="I75" s="62" t="s">
        <v>440</v>
      </c>
      <c r="J75" s="62"/>
      <c r="K75" s="62" t="s">
        <v>440</v>
      </c>
      <c r="L75" s="62" t="s">
        <v>440</v>
      </c>
      <c r="M75" s="62">
        <v>10</v>
      </c>
      <c r="N75" s="62" t="s">
        <v>440</v>
      </c>
      <c r="O75" s="62">
        <v>0.16</v>
      </c>
      <c r="P75" s="62" t="s">
        <v>440</v>
      </c>
      <c r="Q75" s="62" t="s">
        <v>440</v>
      </c>
      <c r="R75" s="62" t="s">
        <v>440</v>
      </c>
      <c r="S75" s="62" t="s">
        <v>440</v>
      </c>
      <c r="T75" s="62" t="s">
        <v>440</v>
      </c>
    </row>
    <row r="76" spans="1:20" ht="78.75" x14ac:dyDescent="0.25">
      <c r="A76" s="62"/>
      <c r="B76" s="62" t="s">
        <v>440</v>
      </c>
      <c r="C76" s="141" t="s">
        <v>533</v>
      </c>
      <c r="D76" s="141" t="s">
        <v>114</v>
      </c>
      <c r="E76" s="62" t="s">
        <v>440</v>
      </c>
      <c r="F76" s="62" t="s">
        <v>482</v>
      </c>
      <c r="G76" s="62" t="s">
        <v>440</v>
      </c>
      <c r="H76" s="141" t="s">
        <v>533</v>
      </c>
      <c r="I76" s="62" t="s">
        <v>440</v>
      </c>
      <c r="J76" s="62"/>
      <c r="K76" s="62" t="s">
        <v>440</v>
      </c>
      <c r="L76" s="62" t="s">
        <v>440</v>
      </c>
      <c r="M76" s="62">
        <v>10</v>
      </c>
      <c r="N76" s="62" t="s">
        <v>440</v>
      </c>
      <c r="O76" s="62">
        <v>0.16</v>
      </c>
      <c r="P76" s="62" t="s">
        <v>440</v>
      </c>
      <c r="Q76" s="62" t="s">
        <v>440</v>
      </c>
      <c r="R76" s="62" t="s">
        <v>440</v>
      </c>
      <c r="S76" s="62" t="s">
        <v>440</v>
      </c>
      <c r="T76" s="62" t="s">
        <v>440</v>
      </c>
    </row>
    <row r="77" spans="1:20" ht="94.5" x14ac:dyDescent="0.25">
      <c r="A77" s="62"/>
      <c r="B77" s="62" t="s">
        <v>440</v>
      </c>
      <c r="C77" s="141" t="s">
        <v>534</v>
      </c>
      <c r="D77" s="141" t="s">
        <v>114</v>
      </c>
      <c r="E77" s="62" t="s">
        <v>440</v>
      </c>
      <c r="F77" s="62" t="s">
        <v>482</v>
      </c>
      <c r="G77" s="62" t="s">
        <v>440</v>
      </c>
      <c r="H77" s="141" t="s">
        <v>534</v>
      </c>
      <c r="I77" s="62" t="s">
        <v>440</v>
      </c>
      <c r="J77" s="62"/>
      <c r="K77" s="62" t="s">
        <v>440</v>
      </c>
      <c r="L77" s="62" t="s">
        <v>440</v>
      </c>
      <c r="M77" s="62">
        <v>10</v>
      </c>
      <c r="N77" s="62" t="s">
        <v>440</v>
      </c>
      <c r="O77" s="62">
        <v>0.16</v>
      </c>
      <c r="P77" s="62" t="s">
        <v>440</v>
      </c>
      <c r="Q77" s="62" t="s">
        <v>440</v>
      </c>
      <c r="R77" s="62" t="s">
        <v>440</v>
      </c>
      <c r="S77" s="62" t="s">
        <v>440</v>
      </c>
      <c r="T77" s="62" t="s">
        <v>440</v>
      </c>
    </row>
    <row r="78" spans="1:20" ht="94.5" x14ac:dyDescent="0.25">
      <c r="A78" s="62"/>
      <c r="B78" s="62" t="s">
        <v>440</v>
      </c>
      <c r="C78" s="141" t="s">
        <v>535</v>
      </c>
      <c r="D78" s="141" t="s">
        <v>114</v>
      </c>
      <c r="E78" s="62" t="s">
        <v>440</v>
      </c>
      <c r="F78" s="62" t="s">
        <v>482</v>
      </c>
      <c r="G78" s="62" t="s">
        <v>440</v>
      </c>
      <c r="H78" s="141" t="s">
        <v>535</v>
      </c>
      <c r="I78" s="62" t="s">
        <v>440</v>
      </c>
      <c r="J78" s="62"/>
      <c r="K78" s="62" t="s">
        <v>440</v>
      </c>
      <c r="L78" s="62" t="s">
        <v>440</v>
      </c>
      <c r="M78" s="62">
        <v>10</v>
      </c>
      <c r="N78" s="62" t="s">
        <v>440</v>
      </c>
      <c r="O78" s="62">
        <v>0.16</v>
      </c>
      <c r="P78" s="62" t="s">
        <v>440</v>
      </c>
      <c r="Q78" s="62" t="s">
        <v>440</v>
      </c>
      <c r="R78" s="62" t="s">
        <v>440</v>
      </c>
      <c r="S78" s="62" t="s">
        <v>440</v>
      </c>
      <c r="T78" s="62" t="s">
        <v>440</v>
      </c>
    </row>
    <row r="79" spans="1:20" ht="94.5" x14ac:dyDescent="0.25">
      <c r="A79" s="62"/>
      <c r="B79" s="62" t="s">
        <v>440</v>
      </c>
      <c r="C79" s="141" t="s">
        <v>536</v>
      </c>
      <c r="D79" s="141" t="s">
        <v>114</v>
      </c>
      <c r="E79" s="62" t="s">
        <v>440</v>
      </c>
      <c r="F79" s="62" t="s">
        <v>482</v>
      </c>
      <c r="G79" s="62" t="s">
        <v>440</v>
      </c>
      <c r="H79" s="141" t="s">
        <v>536</v>
      </c>
      <c r="I79" s="62" t="s">
        <v>440</v>
      </c>
      <c r="J79" s="62"/>
      <c r="K79" s="62" t="s">
        <v>440</v>
      </c>
      <c r="L79" s="62" t="s">
        <v>440</v>
      </c>
      <c r="M79" s="62">
        <v>10</v>
      </c>
      <c r="N79" s="62" t="s">
        <v>440</v>
      </c>
      <c r="O79" s="62">
        <v>0.16</v>
      </c>
      <c r="P79" s="62" t="s">
        <v>440</v>
      </c>
      <c r="Q79" s="62" t="s">
        <v>440</v>
      </c>
      <c r="R79" s="62" t="s">
        <v>440</v>
      </c>
      <c r="S79" s="62" t="s">
        <v>440</v>
      </c>
      <c r="T79" s="62" t="s">
        <v>440</v>
      </c>
    </row>
    <row r="80" spans="1:20" ht="94.5" x14ac:dyDescent="0.25">
      <c r="A80" s="62"/>
      <c r="B80" s="62" t="s">
        <v>440</v>
      </c>
      <c r="C80" s="141" t="s">
        <v>537</v>
      </c>
      <c r="D80" s="141" t="s">
        <v>114</v>
      </c>
      <c r="E80" s="62" t="s">
        <v>440</v>
      </c>
      <c r="F80" s="62" t="s">
        <v>482</v>
      </c>
      <c r="G80" s="62" t="s">
        <v>440</v>
      </c>
      <c r="H80" s="141" t="s">
        <v>537</v>
      </c>
      <c r="I80" s="62" t="s">
        <v>440</v>
      </c>
      <c r="J80" s="62"/>
      <c r="K80" s="62" t="s">
        <v>440</v>
      </c>
      <c r="L80" s="62" t="s">
        <v>440</v>
      </c>
      <c r="M80" s="62">
        <v>10</v>
      </c>
      <c r="N80" s="62" t="s">
        <v>440</v>
      </c>
      <c r="O80" s="62">
        <v>0.16</v>
      </c>
      <c r="P80" s="62" t="s">
        <v>440</v>
      </c>
      <c r="Q80" s="62" t="s">
        <v>440</v>
      </c>
      <c r="R80" s="62" t="s">
        <v>440</v>
      </c>
      <c r="S80" s="62" t="s">
        <v>440</v>
      </c>
      <c r="T80" s="62" t="s">
        <v>440</v>
      </c>
    </row>
    <row r="81" spans="1:113" ht="94.5" x14ac:dyDescent="0.25">
      <c r="A81" s="62"/>
      <c r="B81" s="62" t="s">
        <v>440</v>
      </c>
      <c r="C81" s="141" t="s">
        <v>538</v>
      </c>
      <c r="D81" s="141" t="s">
        <v>114</v>
      </c>
      <c r="E81" s="62" t="s">
        <v>440</v>
      </c>
      <c r="F81" s="62" t="s">
        <v>482</v>
      </c>
      <c r="G81" s="62" t="s">
        <v>440</v>
      </c>
      <c r="H81" s="141" t="s">
        <v>538</v>
      </c>
      <c r="I81" s="62" t="s">
        <v>440</v>
      </c>
      <c r="J81" s="62"/>
      <c r="K81" s="62" t="s">
        <v>440</v>
      </c>
      <c r="L81" s="62" t="s">
        <v>440</v>
      </c>
      <c r="M81" s="62">
        <v>10</v>
      </c>
      <c r="N81" s="62" t="s">
        <v>440</v>
      </c>
      <c r="O81" s="62">
        <v>0.16</v>
      </c>
      <c r="P81" s="62" t="s">
        <v>440</v>
      </c>
      <c r="Q81" s="62" t="s">
        <v>440</v>
      </c>
      <c r="R81" s="62" t="s">
        <v>440</v>
      </c>
      <c r="S81" s="62" t="s">
        <v>440</v>
      </c>
      <c r="T81" s="62" t="s">
        <v>440</v>
      </c>
    </row>
    <row r="82" spans="1:113" ht="94.5" x14ac:dyDescent="0.25">
      <c r="A82" s="62"/>
      <c r="B82" s="62" t="s">
        <v>440</v>
      </c>
      <c r="C82" s="141" t="s">
        <v>539</v>
      </c>
      <c r="D82" s="141" t="s">
        <v>114</v>
      </c>
      <c r="E82" s="62" t="s">
        <v>440</v>
      </c>
      <c r="F82" s="62" t="s">
        <v>482</v>
      </c>
      <c r="G82" s="62" t="s">
        <v>440</v>
      </c>
      <c r="H82" s="141" t="s">
        <v>539</v>
      </c>
      <c r="I82" s="62" t="s">
        <v>440</v>
      </c>
      <c r="J82" s="62"/>
      <c r="K82" s="62" t="s">
        <v>440</v>
      </c>
      <c r="L82" s="62" t="s">
        <v>440</v>
      </c>
      <c r="M82" s="62">
        <v>10</v>
      </c>
      <c r="N82" s="62" t="s">
        <v>440</v>
      </c>
      <c r="O82" s="62">
        <v>0.16</v>
      </c>
      <c r="P82" s="62" t="s">
        <v>440</v>
      </c>
      <c r="Q82" s="62" t="s">
        <v>440</v>
      </c>
      <c r="R82" s="62" t="s">
        <v>440</v>
      </c>
      <c r="S82" s="62" t="s">
        <v>440</v>
      </c>
      <c r="T82" s="62" t="s">
        <v>440</v>
      </c>
    </row>
    <row r="83" spans="1:113" s="57" customFormat="1" ht="24" customHeight="1" x14ac:dyDescent="0.25">
      <c r="A83" s="61"/>
      <c r="B83" s="59"/>
      <c r="C83" s="59"/>
      <c r="D83" s="59"/>
      <c r="E83" s="59"/>
      <c r="F83" s="59"/>
      <c r="G83" s="59"/>
      <c r="H83" s="59"/>
      <c r="I83" s="59"/>
      <c r="J83" s="58"/>
      <c r="K83" s="58"/>
      <c r="L83" s="58"/>
      <c r="M83" s="60"/>
      <c r="N83" s="60"/>
      <c r="O83" s="60"/>
      <c r="P83" s="58"/>
      <c r="Q83" s="116"/>
      <c r="R83" s="59"/>
      <c r="S83" s="116"/>
      <c r="T83" s="59"/>
    </row>
    <row r="84" spans="1:113" ht="3" customHeight="1" x14ac:dyDescent="0.25"/>
    <row r="85" spans="1:113" s="55" customFormat="1" ht="12.75" x14ac:dyDescent="0.2">
      <c r="B85" s="56"/>
      <c r="C85" s="56"/>
      <c r="K85" s="56"/>
    </row>
    <row r="86" spans="1:113" s="55" customFormat="1" x14ac:dyDescent="0.25">
      <c r="B86" s="53" t="s">
        <v>117</v>
      </c>
      <c r="C86" s="53"/>
      <c r="D86" s="53"/>
      <c r="E86" s="53"/>
      <c r="F86" s="53"/>
      <c r="G86" s="53"/>
      <c r="H86" s="53"/>
      <c r="I86" s="53"/>
      <c r="J86" s="53"/>
      <c r="K86" s="53"/>
      <c r="L86" s="53"/>
      <c r="M86" s="53"/>
      <c r="N86" s="53"/>
      <c r="O86" s="53"/>
      <c r="P86" s="53"/>
      <c r="Q86" s="53"/>
      <c r="R86" s="53"/>
    </row>
    <row r="87" spans="1:113" x14ac:dyDescent="0.25">
      <c r="B87" s="387" t="s">
        <v>433</v>
      </c>
      <c r="C87" s="387"/>
      <c r="D87" s="387"/>
      <c r="E87" s="387"/>
      <c r="F87" s="387"/>
      <c r="G87" s="387"/>
      <c r="H87" s="387"/>
      <c r="I87" s="387"/>
      <c r="J87" s="387"/>
      <c r="K87" s="387"/>
      <c r="L87" s="387"/>
      <c r="M87" s="387"/>
      <c r="N87" s="387"/>
      <c r="O87" s="387"/>
      <c r="P87" s="387"/>
      <c r="Q87" s="387"/>
      <c r="R87" s="387"/>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398</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116</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115</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114</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113</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112</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111</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110</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109</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108</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B87:R8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5"/>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12" customFormat="1" ht="18.75" x14ac:dyDescent="0.2">
      <c r="E8" s="251"/>
      <c r="F8" s="251"/>
      <c r="G8" s="251"/>
      <c r="H8" s="251"/>
      <c r="I8" s="251"/>
      <c r="J8" s="251"/>
      <c r="K8" s="251"/>
      <c r="L8" s="251"/>
      <c r="M8" s="251"/>
      <c r="N8" s="251"/>
      <c r="O8" s="251"/>
      <c r="P8" s="251"/>
      <c r="Q8" s="251"/>
      <c r="R8" s="251"/>
      <c r="S8" s="110"/>
      <c r="T8" s="110"/>
      <c r="U8" s="110"/>
      <c r="V8" s="110"/>
      <c r="W8" s="110"/>
    </row>
    <row r="9" spans="1:27" s="12" customFormat="1" ht="18.75" customHeight="1" x14ac:dyDescent="0.25">
      <c r="A9" s="379" t="s">
        <v>736</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7" s="12"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12" customFormat="1" ht="18.75" x14ac:dyDescent="0.2">
      <c r="E11" s="251"/>
      <c r="F11" s="251"/>
      <c r="G11" s="251"/>
      <c r="H11" s="251"/>
      <c r="I11" s="251"/>
      <c r="J11" s="251"/>
      <c r="K11" s="251"/>
      <c r="L11" s="251"/>
      <c r="M11" s="251"/>
      <c r="N11" s="251"/>
      <c r="O11" s="251"/>
      <c r="P11" s="251"/>
      <c r="Q11" s="251"/>
      <c r="R11" s="251"/>
      <c r="S11" s="110"/>
      <c r="T11" s="110"/>
      <c r="U11" s="110"/>
      <c r="V11" s="110"/>
      <c r="W11" s="110"/>
    </row>
    <row r="12" spans="1:27" s="12" customFormat="1" ht="18.75" customHeight="1" x14ac:dyDescent="0.25">
      <c r="A12" s="374" t="str">
        <f>'1. паспорт местоположение'!A12:C12</f>
        <v>F_NS3300.VL.0009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2"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9" customFormat="1" ht="15.75" customHeight="1"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ht="41.25" customHeight="1" x14ac:dyDescent="0.25">
      <c r="A15"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3"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3" customFormat="1" ht="15" customHeight="1"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402</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7" customFormat="1" ht="21" customHeight="1" x14ac:dyDescent="0.25"/>
    <row r="21" spans="1:27" ht="47.25" customHeight="1" x14ac:dyDescent="0.25">
      <c r="A21" s="406" t="s">
        <v>5</v>
      </c>
      <c r="B21" s="402" t="s">
        <v>409</v>
      </c>
      <c r="C21" s="403"/>
      <c r="D21" s="402" t="s">
        <v>411</v>
      </c>
      <c r="E21" s="403"/>
      <c r="F21" s="399" t="s">
        <v>101</v>
      </c>
      <c r="G21" s="401"/>
      <c r="H21" s="401"/>
      <c r="I21" s="400"/>
      <c r="J21" s="406" t="s">
        <v>412</v>
      </c>
      <c r="K21" s="402" t="s">
        <v>413</v>
      </c>
      <c r="L21" s="403"/>
      <c r="M21" s="402" t="s">
        <v>414</v>
      </c>
      <c r="N21" s="403"/>
      <c r="O21" s="402" t="s">
        <v>401</v>
      </c>
      <c r="P21" s="403"/>
      <c r="Q21" s="402" t="s">
        <v>134</v>
      </c>
      <c r="R21" s="403"/>
      <c r="S21" s="406" t="s">
        <v>133</v>
      </c>
      <c r="T21" s="406" t="s">
        <v>415</v>
      </c>
      <c r="U21" s="406" t="s">
        <v>410</v>
      </c>
      <c r="V21" s="402" t="s">
        <v>132</v>
      </c>
      <c r="W21" s="403"/>
      <c r="X21" s="399" t="s">
        <v>124</v>
      </c>
      <c r="Y21" s="401"/>
      <c r="Z21" s="399" t="s">
        <v>123</v>
      </c>
      <c r="AA21" s="401"/>
    </row>
    <row r="22" spans="1:27" ht="216" customHeight="1" x14ac:dyDescent="0.25">
      <c r="A22" s="409"/>
      <c r="B22" s="404"/>
      <c r="C22" s="405"/>
      <c r="D22" s="404"/>
      <c r="E22" s="405"/>
      <c r="F22" s="399" t="s">
        <v>131</v>
      </c>
      <c r="G22" s="400"/>
      <c r="H22" s="399" t="s">
        <v>130</v>
      </c>
      <c r="I22" s="400"/>
      <c r="J22" s="407"/>
      <c r="K22" s="404"/>
      <c r="L22" s="405"/>
      <c r="M22" s="404"/>
      <c r="N22" s="405"/>
      <c r="O22" s="404"/>
      <c r="P22" s="405"/>
      <c r="Q22" s="404"/>
      <c r="R22" s="405"/>
      <c r="S22" s="407"/>
      <c r="T22" s="407"/>
      <c r="U22" s="407"/>
      <c r="V22" s="404"/>
      <c r="W22" s="405"/>
      <c r="X22" s="85" t="s">
        <v>122</v>
      </c>
      <c r="Y22" s="85" t="s">
        <v>399</v>
      </c>
      <c r="Z22" s="85" t="s">
        <v>121</v>
      </c>
      <c r="AA22" s="85" t="s">
        <v>120</v>
      </c>
    </row>
    <row r="23" spans="1:27" ht="60" customHeight="1" x14ac:dyDescent="0.25">
      <c r="A23" s="407"/>
      <c r="B23" s="254" t="s">
        <v>118</v>
      </c>
      <c r="C23" s="254" t="s">
        <v>119</v>
      </c>
      <c r="D23" s="254" t="s">
        <v>118</v>
      </c>
      <c r="E23" s="254" t="s">
        <v>119</v>
      </c>
      <c r="F23" s="254" t="s">
        <v>118</v>
      </c>
      <c r="G23" s="254" t="s">
        <v>119</v>
      </c>
      <c r="H23" s="254" t="s">
        <v>118</v>
      </c>
      <c r="I23" s="254" t="s">
        <v>119</v>
      </c>
      <c r="J23" s="254" t="s">
        <v>118</v>
      </c>
      <c r="K23" s="254" t="s">
        <v>118</v>
      </c>
      <c r="L23" s="254" t="s">
        <v>119</v>
      </c>
      <c r="M23" s="254" t="s">
        <v>118</v>
      </c>
      <c r="N23" s="254" t="s">
        <v>119</v>
      </c>
      <c r="O23" s="254" t="s">
        <v>118</v>
      </c>
      <c r="P23" s="254" t="s">
        <v>119</v>
      </c>
      <c r="Q23" s="254" t="s">
        <v>118</v>
      </c>
      <c r="R23" s="254" t="s">
        <v>119</v>
      </c>
      <c r="S23" s="254" t="s">
        <v>118</v>
      </c>
      <c r="T23" s="254" t="s">
        <v>118</v>
      </c>
      <c r="U23" s="254" t="s">
        <v>118</v>
      </c>
      <c r="V23" s="254" t="s">
        <v>118</v>
      </c>
      <c r="W23" s="254" t="s">
        <v>119</v>
      </c>
      <c r="X23" s="254" t="s">
        <v>118</v>
      </c>
      <c r="Y23" s="254" t="s">
        <v>118</v>
      </c>
      <c r="Z23" s="85" t="s">
        <v>118</v>
      </c>
      <c r="AA23" s="85"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78" customHeight="1" x14ac:dyDescent="0.25">
      <c r="A25" s="138"/>
      <c r="B25" s="139" t="s">
        <v>440</v>
      </c>
      <c r="C25" s="59" t="s">
        <v>441</v>
      </c>
      <c r="D25" s="139" t="s">
        <v>440</v>
      </c>
      <c r="E25" s="59" t="s">
        <v>441</v>
      </c>
      <c r="F25" s="60" t="s">
        <v>440</v>
      </c>
      <c r="G25" s="60">
        <v>10</v>
      </c>
      <c r="H25" s="60" t="s">
        <v>440</v>
      </c>
      <c r="I25" s="60">
        <v>10</v>
      </c>
      <c r="J25" s="60"/>
      <c r="K25" s="60" t="s">
        <v>440</v>
      </c>
      <c r="L25" s="60">
        <v>1</v>
      </c>
      <c r="M25" s="60" t="s">
        <v>440</v>
      </c>
      <c r="N25" s="140" t="s">
        <v>442</v>
      </c>
      <c r="O25" s="60" t="s">
        <v>440</v>
      </c>
      <c r="P25" s="60" t="s">
        <v>443</v>
      </c>
      <c r="Q25" s="60" t="s">
        <v>440</v>
      </c>
      <c r="R25" s="60">
        <v>1.7</v>
      </c>
      <c r="S25" s="139"/>
      <c r="T25" s="60" t="s">
        <v>440</v>
      </c>
      <c r="U25" s="60" t="s">
        <v>440</v>
      </c>
      <c r="V25" s="60" t="s">
        <v>440</v>
      </c>
      <c r="W25" s="139" t="s">
        <v>444</v>
      </c>
      <c r="X25" s="60" t="s">
        <v>440</v>
      </c>
      <c r="Y25" s="60" t="s">
        <v>440</v>
      </c>
      <c r="Z25" s="60" t="s">
        <v>440</v>
      </c>
      <c r="AA25" s="60" t="s">
        <v>440</v>
      </c>
    </row>
    <row r="26" spans="1:27" ht="78" customHeight="1" x14ac:dyDescent="0.25">
      <c r="A26" s="138"/>
      <c r="B26" s="139" t="s">
        <v>440</v>
      </c>
      <c r="C26" s="59" t="s">
        <v>445</v>
      </c>
      <c r="D26" s="139" t="s">
        <v>440</v>
      </c>
      <c r="E26" s="59" t="s">
        <v>445</v>
      </c>
      <c r="F26" s="60" t="s">
        <v>440</v>
      </c>
      <c r="G26" s="60">
        <v>10</v>
      </c>
      <c r="H26" s="60" t="s">
        <v>440</v>
      </c>
      <c r="I26" s="60">
        <v>10</v>
      </c>
      <c r="J26" s="60"/>
      <c r="K26" s="60" t="s">
        <v>440</v>
      </c>
      <c r="L26" s="60">
        <v>1</v>
      </c>
      <c r="M26" s="60" t="s">
        <v>440</v>
      </c>
      <c r="N26" s="140" t="s">
        <v>442</v>
      </c>
      <c r="O26" s="60" t="s">
        <v>440</v>
      </c>
      <c r="P26" s="60" t="s">
        <v>443</v>
      </c>
      <c r="Q26" s="60" t="s">
        <v>440</v>
      </c>
      <c r="R26" s="60">
        <v>1.9</v>
      </c>
      <c r="S26" s="139"/>
      <c r="T26" s="60" t="s">
        <v>440</v>
      </c>
      <c r="U26" s="60" t="s">
        <v>440</v>
      </c>
      <c r="V26" s="60" t="s">
        <v>440</v>
      </c>
      <c r="W26" s="139" t="s">
        <v>444</v>
      </c>
      <c r="X26" s="60" t="s">
        <v>440</v>
      </c>
      <c r="Y26" s="60" t="s">
        <v>440</v>
      </c>
      <c r="Z26" s="60" t="s">
        <v>440</v>
      </c>
      <c r="AA26" s="60" t="s">
        <v>440</v>
      </c>
    </row>
    <row r="27" spans="1:27" ht="78" customHeight="1" x14ac:dyDescent="0.25">
      <c r="A27" s="138"/>
      <c r="B27" s="139" t="s">
        <v>440</v>
      </c>
      <c r="C27" s="59" t="s">
        <v>446</v>
      </c>
      <c r="D27" s="139" t="s">
        <v>440</v>
      </c>
      <c r="E27" s="59" t="s">
        <v>446</v>
      </c>
      <c r="F27" s="60" t="s">
        <v>440</v>
      </c>
      <c r="G27" s="60">
        <v>10</v>
      </c>
      <c r="H27" s="60" t="s">
        <v>440</v>
      </c>
      <c r="I27" s="60">
        <v>10</v>
      </c>
      <c r="J27" s="60"/>
      <c r="K27" s="60" t="s">
        <v>440</v>
      </c>
      <c r="L27" s="60">
        <v>1</v>
      </c>
      <c r="M27" s="60" t="s">
        <v>440</v>
      </c>
      <c r="N27" s="140" t="s">
        <v>442</v>
      </c>
      <c r="O27" s="60" t="s">
        <v>440</v>
      </c>
      <c r="P27" s="60" t="s">
        <v>443</v>
      </c>
      <c r="Q27" s="60" t="s">
        <v>440</v>
      </c>
      <c r="R27" s="60">
        <v>1.8</v>
      </c>
      <c r="S27" s="139"/>
      <c r="T27" s="60" t="s">
        <v>440</v>
      </c>
      <c r="U27" s="60" t="s">
        <v>440</v>
      </c>
      <c r="V27" s="60" t="s">
        <v>440</v>
      </c>
      <c r="W27" s="139" t="s">
        <v>444</v>
      </c>
      <c r="X27" s="60" t="s">
        <v>440</v>
      </c>
      <c r="Y27" s="60" t="s">
        <v>440</v>
      </c>
      <c r="Z27" s="60" t="s">
        <v>440</v>
      </c>
      <c r="AA27" s="60" t="s">
        <v>440</v>
      </c>
    </row>
    <row r="28" spans="1:27" ht="78" customHeight="1" x14ac:dyDescent="0.25">
      <c r="A28" s="138"/>
      <c r="B28" s="139" t="s">
        <v>440</v>
      </c>
      <c r="C28" s="59" t="s">
        <v>447</v>
      </c>
      <c r="D28" s="139" t="s">
        <v>440</v>
      </c>
      <c r="E28" s="59" t="s">
        <v>447</v>
      </c>
      <c r="F28" s="60" t="s">
        <v>440</v>
      </c>
      <c r="G28" s="60">
        <v>10</v>
      </c>
      <c r="H28" s="60" t="s">
        <v>440</v>
      </c>
      <c r="I28" s="60">
        <v>10</v>
      </c>
      <c r="J28" s="60"/>
      <c r="K28" s="60" t="s">
        <v>440</v>
      </c>
      <c r="L28" s="60">
        <v>1</v>
      </c>
      <c r="M28" s="60" t="s">
        <v>440</v>
      </c>
      <c r="N28" s="140" t="s">
        <v>442</v>
      </c>
      <c r="O28" s="60" t="s">
        <v>440</v>
      </c>
      <c r="P28" s="60" t="s">
        <v>443</v>
      </c>
      <c r="Q28" s="60" t="s">
        <v>440</v>
      </c>
      <c r="R28" s="60">
        <v>1.8</v>
      </c>
      <c r="S28" s="139"/>
      <c r="T28" s="60" t="s">
        <v>440</v>
      </c>
      <c r="U28" s="60" t="s">
        <v>440</v>
      </c>
      <c r="V28" s="60" t="s">
        <v>440</v>
      </c>
      <c r="W28" s="139" t="s">
        <v>444</v>
      </c>
      <c r="X28" s="60" t="s">
        <v>440</v>
      </c>
      <c r="Y28" s="60" t="s">
        <v>440</v>
      </c>
      <c r="Z28" s="60" t="s">
        <v>440</v>
      </c>
      <c r="AA28" s="60" t="s">
        <v>440</v>
      </c>
    </row>
    <row r="29" spans="1:27" ht="78" customHeight="1" x14ac:dyDescent="0.25">
      <c r="A29" s="138"/>
      <c r="B29" s="139" t="s">
        <v>440</v>
      </c>
      <c r="C29" s="59" t="s">
        <v>448</v>
      </c>
      <c r="D29" s="139" t="s">
        <v>440</v>
      </c>
      <c r="E29" s="59" t="s">
        <v>448</v>
      </c>
      <c r="F29" s="60" t="s">
        <v>440</v>
      </c>
      <c r="G29" s="60">
        <v>10</v>
      </c>
      <c r="H29" s="60" t="s">
        <v>440</v>
      </c>
      <c r="I29" s="60">
        <v>10</v>
      </c>
      <c r="J29" s="60"/>
      <c r="K29" s="60" t="s">
        <v>440</v>
      </c>
      <c r="L29" s="60">
        <v>1</v>
      </c>
      <c r="M29" s="60" t="s">
        <v>440</v>
      </c>
      <c r="N29" s="140" t="s">
        <v>442</v>
      </c>
      <c r="O29" s="60" t="s">
        <v>440</v>
      </c>
      <c r="P29" s="60" t="s">
        <v>443</v>
      </c>
      <c r="Q29" s="60" t="s">
        <v>440</v>
      </c>
      <c r="R29" s="60">
        <v>1.7</v>
      </c>
      <c r="S29" s="139"/>
      <c r="T29" s="60" t="s">
        <v>440</v>
      </c>
      <c r="U29" s="60" t="s">
        <v>440</v>
      </c>
      <c r="V29" s="60" t="s">
        <v>440</v>
      </c>
      <c r="W29" s="139" t="s">
        <v>444</v>
      </c>
      <c r="X29" s="60" t="s">
        <v>440</v>
      </c>
      <c r="Y29" s="60" t="s">
        <v>440</v>
      </c>
      <c r="Z29" s="60" t="s">
        <v>440</v>
      </c>
      <c r="AA29" s="60" t="s">
        <v>440</v>
      </c>
    </row>
    <row r="30" spans="1:27" ht="78" customHeight="1" x14ac:dyDescent="0.25">
      <c r="A30" s="138"/>
      <c r="B30" s="139" t="s">
        <v>440</v>
      </c>
      <c r="C30" s="59" t="s">
        <v>449</v>
      </c>
      <c r="D30" s="139" t="s">
        <v>440</v>
      </c>
      <c r="E30" s="59" t="s">
        <v>449</v>
      </c>
      <c r="F30" s="60" t="s">
        <v>440</v>
      </c>
      <c r="G30" s="60">
        <v>10</v>
      </c>
      <c r="H30" s="60" t="s">
        <v>440</v>
      </c>
      <c r="I30" s="60">
        <v>10</v>
      </c>
      <c r="J30" s="60"/>
      <c r="K30" s="60" t="s">
        <v>440</v>
      </c>
      <c r="L30" s="60">
        <v>1</v>
      </c>
      <c r="M30" s="60" t="s">
        <v>440</v>
      </c>
      <c r="N30" s="140" t="s">
        <v>442</v>
      </c>
      <c r="O30" s="60" t="s">
        <v>440</v>
      </c>
      <c r="P30" s="60" t="s">
        <v>443</v>
      </c>
      <c r="Q30" s="60" t="s">
        <v>440</v>
      </c>
      <c r="R30" s="60">
        <v>1.7</v>
      </c>
      <c r="S30" s="139"/>
      <c r="T30" s="60" t="s">
        <v>440</v>
      </c>
      <c r="U30" s="60" t="s">
        <v>440</v>
      </c>
      <c r="V30" s="60" t="s">
        <v>440</v>
      </c>
      <c r="W30" s="139" t="s">
        <v>444</v>
      </c>
      <c r="X30" s="60" t="s">
        <v>440</v>
      </c>
      <c r="Y30" s="60" t="s">
        <v>440</v>
      </c>
      <c r="Z30" s="60" t="s">
        <v>440</v>
      </c>
      <c r="AA30" s="60" t="s">
        <v>440</v>
      </c>
    </row>
    <row r="31" spans="1:27" ht="78" customHeight="1" x14ac:dyDescent="0.25">
      <c r="A31" s="138"/>
      <c r="B31" s="139" t="s">
        <v>440</v>
      </c>
      <c r="C31" s="59" t="s">
        <v>450</v>
      </c>
      <c r="D31" s="139" t="s">
        <v>440</v>
      </c>
      <c r="E31" s="59" t="s">
        <v>450</v>
      </c>
      <c r="F31" s="60" t="s">
        <v>440</v>
      </c>
      <c r="G31" s="60">
        <v>10</v>
      </c>
      <c r="H31" s="60" t="s">
        <v>440</v>
      </c>
      <c r="I31" s="60">
        <v>10</v>
      </c>
      <c r="J31" s="60"/>
      <c r="K31" s="60" t="s">
        <v>440</v>
      </c>
      <c r="L31" s="60">
        <v>1</v>
      </c>
      <c r="M31" s="60" t="s">
        <v>440</v>
      </c>
      <c r="N31" s="140" t="s">
        <v>442</v>
      </c>
      <c r="O31" s="60" t="s">
        <v>440</v>
      </c>
      <c r="P31" s="60" t="s">
        <v>443</v>
      </c>
      <c r="Q31" s="60" t="s">
        <v>440</v>
      </c>
      <c r="R31" s="60">
        <v>1.7</v>
      </c>
      <c r="S31" s="139"/>
      <c r="T31" s="60" t="s">
        <v>440</v>
      </c>
      <c r="U31" s="60" t="s">
        <v>440</v>
      </c>
      <c r="V31" s="60" t="s">
        <v>440</v>
      </c>
      <c r="W31" s="139" t="s">
        <v>444</v>
      </c>
      <c r="X31" s="60" t="s">
        <v>440</v>
      </c>
      <c r="Y31" s="60" t="s">
        <v>440</v>
      </c>
      <c r="Z31" s="60" t="s">
        <v>440</v>
      </c>
      <c r="AA31" s="60" t="s">
        <v>440</v>
      </c>
    </row>
    <row r="32" spans="1:27" ht="78" customHeight="1" x14ac:dyDescent="0.25">
      <c r="A32" s="138"/>
      <c r="B32" s="139" t="s">
        <v>440</v>
      </c>
      <c r="C32" s="59" t="s">
        <v>451</v>
      </c>
      <c r="D32" s="139" t="s">
        <v>440</v>
      </c>
      <c r="E32" s="59" t="s">
        <v>451</v>
      </c>
      <c r="F32" s="60" t="s">
        <v>440</v>
      </c>
      <c r="G32" s="60">
        <v>10</v>
      </c>
      <c r="H32" s="60" t="s">
        <v>440</v>
      </c>
      <c r="I32" s="60">
        <v>10</v>
      </c>
      <c r="J32" s="60"/>
      <c r="K32" s="60" t="s">
        <v>440</v>
      </c>
      <c r="L32" s="60">
        <v>1</v>
      </c>
      <c r="M32" s="60" t="s">
        <v>440</v>
      </c>
      <c r="N32" s="140" t="s">
        <v>442</v>
      </c>
      <c r="O32" s="60" t="s">
        <v>440</v>
      </c>
      <c r="P32" s="60" t="s">
        <v>443</v>
      </c>
      <c r="Q32" s="60" t="s">
        <v>440</v>
      </c>
      <c r="R32" s="60">
        <v>1.7</v>
      </c>
      <c r="S32" s="139"/>
      <c r="T32" s="60" t="s">
        <v>440</v>
      </c>
      <c r="U32" s="60" t="s">
        <v>440</v>
      </c>
      <c r="V32" s="60" t="s">
        <v>440</v>
      </c>
      <c r="W32" s="139" t="s">
        <v>444</v>
      </c>
      <c r="X32" s="60" t="s">
        <v>440</v>
      </c>
      <c r="Y32" s="60" t="s">
        <v>440</v>
      </c>
      <c r="Z32" s="60" t="s">
        <v>440</v>
      </c>
      <c r="AA32" s="60" t="s">
        <v>440</v>
      </c>
    </row>
    <row r="33" spans="1:27" ht="78" customHeight="1" x14ac:dyDescent="0.25">
      <c r="A33" s="138"/>
      <c r="B33" s="139" t="s">
        <v>440</v>
      </c>
      <c r="C33" s="59" t="s">
        <v>452</v>
      </c>
      <c r="D33" s="139" t="s">
        <v>440</v>
      </c>
      <c r="E33" s="59" t="s">
        <v>452</v>
      </c>
      <c r="F33" s="60" t="s">
        <v>440</v>
      </c>
      <c r="G33" s="60">
        <v>10</v>
      </c>
      <c r="H33" s="60" t="s">
        <v>440</v>
      </c>
      <c r="I33" s="60">
        <v>10</v>
      </c>
      <c r="J33" s="60"/>
      <c r="K33" s="60" t="s">
        <v>440</v>
      </c>
      <c r="L33" s="60">
        <v>1</v>
      </c>
      <c r="M33" s="60" t="s">
        <v>440</v>
      </c>
      <c r="N33" s="140" t="s">
        <v>442</v>
      </c>
      <c r="O33" s="60" t="s">
        <v>440</v>
      </c>
      <c r="P33" s="60" t="s">
        <v>443</v>
      </c>
      <c r="Q33" s="60" t="s">
        <v>440</v>
      </c>
      <c r="R33" s="60">
        <v>1.7</v>
      </c>
      <c r="S33" s="139"/>
      <c r="T33" s="60" t="s">
        <v>440</v>
      </c>
      <c r="U33" s="60" t="s">
        <v>440</v>
      </c>
      <c r="V33" s="60" t="s">
        <v>440</v>
      </c>
      <c r="W33" s="139" t="s">
        <v>444</v>
      </c>
      <c r="X33" s="60" t="s">
        <v>440</v>
      </c>
      <c r="Y33" s="60" t="s">
        <v>440</v>
      </c>
      <c r="Z33" s="60" t="s">
        <v>440</v>
      </c>
      <c r="AA33" s="60" t="s">
        <v>440</v>
      </c>
    </row>
    <row r="34" spans="1:27" ht="78" customHeight="1" x14ac:dyDescent="0.25">
      <c r="A34" s="138"/>
      <c r="B34" s="139" t="s">
        <v>440</v>
      </c>
      <c r="C34" s="59" t="s">
        <v>453</v>
      </c>
      <c r="D34" s="139" t="s">
        <v>440</v>
      </c>
      <c r="E34" s="59" t="s">
        <v>453</v>
      </c>
      <c r="F34" s="60" t="s">
        <v>440</v>
      </c>
      <c r="G34" s="60">
        <v>10</v>
      </c>
      <c r="H34" s="60" t="s">
        <v>440</v>
      </c>
      <c r="I34" s="60">
        <v>10</v>
      </c>
      <c r="J34" s="60"/>
      <c r="K34" s="60" t="s">
        <v>440</v>
      </c>
      <c r="L34" s="60">
        <v>1</v>
      </c>
      <c r="M34" s="60" t="s">
        <v>440</v>
      </c>
      <c r="N34" s="140" t="s">
        <v>442</v>
      </c>
      <c r="O34" s="60" t="s">
        <v>440</v>
      </c>
      <c r="P34" s="60" t="s">
        <v>443</v>
      </c>
      <c r="Q34" s="60" t="s">
        <v>440</v>
      </c>
      <c r="R34" s="60">
        <v>1.7</v>
      </c>
      <c r="S34" s="139"/>
      <c r="T34" s="60" t="s">
        <v>440</v>
      </c>
      <c r="U34" s="60" t="s">
        <v>440</v>
      </c>
      <c r="V34" s="60" t="s">
        <v>440</v>
      </c>
      <c r="W34" s="139" t="s">
        <v>444</v>
      </c>
      <c r="X34" s="60" t="s">
        <v>440</v>
      </c>
      <c r="Y34" s="60" t="s">
        <v>440</v>
      </c>
      <c r="Z34" s="60" t="s">
        <v>440</v>
      </c>
      <c r="AA34" s="60" t="s">
        <v>440</v>
      </c>
    </row>
    <row r="35" spans="1:27" ht="78" customHeight="1" x14ac:dyDescent="0.25">
      <c r="A35" s="138"/>
      <c r="B35" s="139" t="s">
        <v>440</v>
      </c>
      <c r="C35" s="59" t="s">
        <v>454</v>
      </c>
      <c r="D35" s="139" t="s">
        <v>440</v>
      </c>
      <c r="E35" s="59" t="s">
        <v>454</v>
      </c>
      <c r="F35" s="60" t="s">
        <v>440</v>
      </c>
      <c r="G35" s="60">
        <v>10</v>
      </c>
      <c r="H35" s="60" t="s">
        <v>440</v>
      </c>
      <c r="I35" s="60">
        <v>10</v>
      </c>
      <c r="J35" s="60"/>
      <c r="K35" s="60" t="s">
        <v>440</v>
      </c>
      <c r="L35" s="60">
        <v>1</v>
      </c>
      <c r="M35" s="60" t="s">
        <v>440</v>
      </c>
      <c r="N35" s="140" t="s">
        <v>442</v>
      </c>
      <c r="O35" s="60" t="s">
        <v>440</v>
      </c>
      <c r="P35" s="60" t="s">
        <v>443</v>
      </c>
      <c r="Q35" s="60" t="s">
        <v>440</v>
      </c>
      <c r="R35" s="60">
        <v>1.7</v>
      </c>
      <c r="S35" s="139"/>
      <c r="T35" s="60" t="s">
        <v>440</v>
      </c>
      <c r="U35" s="60" t="s">
        <v>440</v>
      </c>
      <c r="V35" s="60" t="s">
        <v>440</v>
      </c>
      <c r="W35" s="139" t="s">
        <v>444</v>
      </c>
      <c r="X35" s="60" t="s">
        <v>440</v>
      </c>
      <c r="Y35" s="60" t="s">
        <v>440</v>
      </c>
      <c r="Z35" s="60" t="s">
        <v>440</v>
      </c>
      <c r="AA35" s="60" t="s">
        <v>440</v>
      </c>
    </row>
    <row r="36" spans="1:27" ht="78" customHeight="1" x14ac:dyDescent="0.25">
      <c r="A36" s="138"/>
      <c r="B36" s="139" t="s">
        <v>440</v>
      </c>
      <c r="C36" s="59" t="s">
        <v>455</v>
      </c>
      <c r="D36" s="139" t="s">
        <v>440</v>
      </c>
      <c r="E36" s="59" t="s">
        <v>455</v>
      </c>
      <c r="F36" s="60" t="s">
        <v>440</v>
      </c>
      <c r="G36" s="60">
        <v>10</v>
      </c>
      <c r="H36" s="60" t="s">
        <v>440</v>
      </c>
      <c r="I36" s="60">
        <v>10</v>
      </c>
      <c r="J36" s="60"/>
      <c r="K36" s="60" t="s">
        <v>440</v>
      </c>
      <c r="L36" s="60">
        <v>1</v>
      </c>
      <c r="M36" s="60" t="s">
        <v>440</v>
      </c>
      <c r="N36" s="140" t="s">
        <v>442</v>
      </c>
      <c r="O36" s="60" t="s">
        <v>440</v>
      </c>
      <c r="P36" s="60" t="s">
        <v>443</v>
      </c>
      <c r="Q36" s="60" t="s">
        <v>440</v>
      </c>
      <c r="R36" s="60">
        <v>1.7</v>
      </c>
      <c r="S36" s="139"/>
      <c r="T36" s="60" t="s">
        <v>440</v>
      </c>
      <c r="U36" s="60" t="s">
        <v>440</v>
      </c>
      <c r="V36" s="60" t="s">
        <v>440</v>
      </c>
      <c r="W36" s="139" t="s">
        <v>444</v>
      </c>
      <c r="X36" s="60" t="s">
        <v>440</v>
      </c>
      <c r="Y36" s="60" t="s">
        <v>440</v>
      </c>
      <c r="Z36" s="60" t="s">
        <v>440</v>
      </c>
      <c r="AA36" s="60" t="s">
        <v>440</v>
      </c>
    </row>
    <row r="37" spans="1:27" ht="78" customHeight="1" x14ac:dyDescent="0.25">
      <c r="A37" s="138"/>
      <c r="B37" s="139" t="s">
        <v>440</v>
      </c>
      <c r="C37" s="59" t="s">
        <v>456</v>
      </c>
      <c r="D37" s="139" t="s">
        <v>440</v>
      </c>
      <c r="E37" s="59" t="s">
        <v>456</v>
      </c>
      <c r="F37" s="60" t="s">
        <v>440</v>
      </c>
      <c r="G37" s="60">
        <v>10</v>
      </c>
      <c r="H37" s="60" t="s">
        <v>440</v>
      </c>
      <c r="I37" s="60">
        <v>10</v>
      </c>
      <c r="J37" s="60"/>
      <c r="K37" s="60" t="s">
        <v>440</v>
      </c>
      <c r="L37" s="60">
        <v>1</v>
      </c>
      <c r="M37" s="60" t="s">
        <v>440</v>
      </c>
      <c r="N37" s="140" t="s">
        <v>442</v>
      </c>
      <c r="O37" s="60" t="s">
        <v>440</v>
      </c>
      <c r="P37" s="60" t="s">
        <v>443</v>
      </c>
      <c r="Q37" s="60" t="s">
        <v>440</v>
      </c>
      <c r="R37" s="60">
        <v>1.7</v>
      </c>
      <c r="S37" s="139"/>
      <c r="T37" s="60" t="s">
        <v>440</v>
      </c>
      <c r="U37" s="60" t="s">
        <v>440</v>
      </c>
      <c r="V37" s="60" t="s">
        <v>440</v>
      </c>
      <c r="W37" s="139" t="s">
        <v>444</v>
      </c>
      <c r="X37" s="60" t="s">
        <v>440</v>
      </c>
      <c r="Y37" s="60" t="s">
        <v>440</v>
      </c>
      <c r="Z37" s="60" t="s">
        <v>440</v>
      </c>
      <c r="AA37" s="60" t="s">
        <v>440</v>
      </c>
    </row>
    <row r="38" spans="1:27" ht="78" customHeight="1" x14ac:dyDescent="0.25">
      <c r="A38" s="138"/>
      <c r="B38" s="139" t="s">
        <v>440</v>
      </c>
      <c r="C38" s="59" t="s">
        <v>457</v>
      </c>
      <c r="D38" s="139" t="s">
        <v>440</v>
      </c>
      <c r="E38" s="59" t="s">
        <v>457</v>
      </c>
      <c r="F38" s="60" t="s">
        <v>440</v>
      </c>
      <c r="G38" s="60">
        <v>10</v>
      </c>
      <c r="H38" s="60" t="s">
        <v>440</v>
      </c>
      <c r="I38" s="60">
        <v>10</v>
      </c>
      <c r="J38" s="60"/>
      <c r="K38" s="60" t="s">
        <v>440</v>
      </c>
      <c r="L38" s="60">
        <v>1</v>
      </c>
      <c r="M38" s="60" t="s">
        <v>440</v>
      </c>
      <c r="N38" s="140" t="s">
        <v>442</v>
      </c>
      <c r="O38" s="60" t="s">
        <v>440</v>
      </c>
      <c r="P38" s="60" t="s">
        <v>443</v>
      </c>
      <c r="Q38" s="60" t="s">
        <v>440</v>
      </c>
      <c r="R38" s="60">
        <v>1.7</v>
      </c>
      <c r="S38" s="139"/>
      <c r="T38" s="60" t="s">
        <v>440</v>
      </c>
      <c r="U38" s="60" t="s">
        <v>440</v>
      </c>
      <c r="V38" s="60" t="s">
        <v>440</v>
      </c>
      <c r="W38" s="139" t="s">
        <v>444</v>
      </c>
      <c r="X38" s="60" t="s">
        <v>440</v>
      </c>
      <c r="Y38" s="60" t="s">
        <v>440</v>
      </c>
      <c r="Z38" s="60" t="s">
        <v>440</v>
      </c>
      <c r="AA38" s="60" t="s">
        <v>440</v>
      </c>
    </row>
    <row r="39" spans="1:27" ht="78" customHeight="1" x14ac:dyDescent="0.25">
      <c r="A39" s="138"/>
      <c r="B39" s="139" t="s">
        <v>440</v>
      </c>
      <c r="C39" s="59" t="s">
        <v>458</v>
      </c>
      <c r="D39" s="139" t="s">
        <v>440</v>
      </c>
      <c r="E39" s="59" t="s">
        <v>458</v>
      </c>
      <c r="F39" s="60" t="s">
        <v>440</v>
      </c>
      <c r="G39" s="60">
        <v>10</v>
      </c>
      <c r="H39" s="60" t="s">
        <v>440</v>
      </c>
      <c r="I39" s="60">
        <v>10</v>
      </c>
      <c r="J39" s="60"/>
      <c r="K39" s="60" t="s">
        <v>440</v>
      </c>
      <c r="L39" s="60">
        <v>1</v>
      </c>
      <c r="M39" s="60" t="s">
        <v>440</v>
      </c>
      <c r="N39" s="140" t="s">
        <v>442</v>
      </c>
      <c r="O39" s="60" t="s">
        <v>440</v>
      </c>
      <c r="P39" s="60" t="s">
        <v>443</v>
      </c>
      <c r="Q39" s="60" t="s">
        <v>440</v>
      </c>
      <c r="R39" s="60">
        <v>1.7</v>
      </c>
      <c r="S39" s="139"/>
      <c r="T39" s="60" t="s">
        <v>440</v>
      </c>
      <c r="U39" s="60" t="s">
        <v>440</v>
      </c>
      <c r="V39" s="60" t="s">
        <v>440</v>
      </c>
      <c r="W39" s="139" t="s">
        <v>444</v>
      </c>
      <c r="X39" s="60" t="s">
        <v>440</v>
      </c>
      <c r="Y39" s="60" t="s">
        <v>440</v>
      </c>
      <c r="Z39" s="60" t="s">
        <v>440</v>
      </c>
      <c r="AA39" s="60" t="s">
        <v>440</v>
      </c>
    </row>
    <row r="40" spans="1:27" ht="78" customHeight="1" x14ac:dyDescent="0.25">
      <c r="A40" s="138"/>
      <c r="B40" s="139" t="s">
        <v>440</v>
      </c>
      <c r="C40" s="59" t="s">
        <v>459</v>
      </c>
      <c r="D40" s="139" t="s">
        <v>440</v>
      </c>
      <c r="E40" s="59" t="s">
        <v>459</v>
      </c>
      <c r="F40" s="60" t="s">
        <v>440</v>
      </c>
      <c r="G40" s="60">
        <v>10</v>
      </c>
      <c r="H40" s="60" t="s">
        <v>440</v>
      </c>
      <c r="I40" s="60">
        <v>10</v>
      </c>
      <c r="J40" s="60"/>
      <c r="K40" s="60" t="s">
        <v>440</v>
      </c>
      <c r="L40" s="60">
        <v>1</v>
      </c>
      <c r="M40" s="60" t="s">
        <v>440</v>
      </c>
      <c r="N40" s="140" t="s">
        <v>442</v>
      </c>
      <c r="O40" s="60" t="s">
        <v>440</v>
      </c>
      <c r="P40" s="60" t="s">
        <v>443</v>
      </c>
      <c r="Q40" s="60" t="s">
        <v>440</v>
      </c>
      <c r="R40" s="60">
        <v>1.7</v>
      </c>
      <c r="S40" s="139"/>
      <c r="T40" s="60" t="s">
        <v>440</v>
      </c>
      <c r="U40" s="60" t="s">
        <v>440</v>
      </c>
      <c r="V40" s="60" t="s">
        <v>440</v>
      </c>
      <c r="W40" s="139" t="s">
        <v>444</v>
      </c>
      <c r="X40" s="60" t="s">
        <v>440</v>
      </c>
      <c r="Y40" s="60" t="s">
        <v>440</v>
      </c>
      <c r="Z40" s="60" t="s">
        <v>440</v>
      </c>
      <c r="AA40" s="60" t="s">
        <v>440</v>
      </c>
    </row>
    <row r="41" spans="1:27" ht="78" customHeight="1" x14ac:dyDescent="0.25">
      <c r="A41" s="138"/>
      <c r="B41" s="139" t="s">
        <v>440</v>
      </c>
      <c r="C41" s="59" t="s">
        <v>460</v>
      </c>
      <c r="D41" s="139" t="s">
        <v>440</v>
      </c>
      <c r="E41" s="59" t="s">
        <v>460</v>
      </c>
      <c r="F41" s="60" t="s">
        <v>440</v>
      </c>
      <c r="G41" s="60">
        <v>10</v>
      </c>
      <c r="H41" s="60" t="s">
        <v>440</v>
      </c>
      <c r="I41" s="60">
        <v>10</v>
      </c>
      <c r="J41" s="60"/>
      <c r="K41" s="60" t="s">
        <v>440</v>
      </c>
      <c r="L41" s="60">
        <v>1</v>
      </c>
      <c r="M41" s="60" t="s">
        <v>440</v>
      </c>
      <c r="N41" s="140" t="s">
        <v>442</v>
      </c>
      <c r="O41" s="60" t="s">
        <v>440</v>
      </c>
      <c r="P41" s="60" t="s">
        <v>443</v>
      </c>
      <c r="Q41" s="60" t="s">
        <v>440</v>
      </c>
      <c r="R41" s="60">
        <v>1.7</v>
      </c>
      <c r="S41" s="139"/>
      <c r="T41" s="60" t="s">
        <v>440</v>
      </c>
      <c r="U41" s="60" t="s">
        <v>440</v>
      </c>
      <c r="V41" s="60" t="s">
        <v>440</v>
      </c>
      <c r="W41" s="139" t="s">
        <v>444</v>
      </c>
      <c r="X41" s="60" t="s">
        <v>440</v>
      </c>
      <c r="Y41" s="60" t="s">
        <v>440</v>
      </c>
      <c r="Z41" s="60" t="s">
        <v>440</v>
      </c>
      <c r="AA41" s="60" t="s">
        <v>440</v>
      </c>
    </row>
    <row r="42" spans="1:27" ht="78" customHeight="1" x14ac:dyDescent="0.25">
      <c r="A42" s="138"/>
      <c r="B42" s="139" t="s">
        <v>440</v>
      </c>
      <c r="C42" s="59" t="s">
        <v>461</v>
      </c>
      <c r="D42" s="139" t="s">
        <v>440</v>
      </c>
      <c r="E42" s="59" t="s">
        <v>461</v>
      </c>
      <c r="F42" s="60" t="s">
        <v>440</v>
      </c>
      <c r="G42" s="60">
        <v>10</v>
      </c>
      <c r="H42" s="60" t="s">
        <v>440</v>
      </c>
      <c r="I42" s="60">
        <v>10</v>
      </c>
      <c r="J42" s="60"/>
      <c r="K42" s="60" t="s">
        <v>440</v>
      </c>
      <c r="L42" s="60">
        <v>1</v>
      </c>
      <c r="M42" s="60" t="s">
        <v>440</v>
      </c>
      <c r="N42" s="140" t="s">
        <v>442</v>
      </c>
      <c r="O42" s="60" t="s">
        <v>440</v>
      </c>
      <c r="P42" s="60" t="s">
        <v>443</v>
      </c>
      <c r="Q42" s="60" t="s">
        <v>440</v>
      </c>
      <c r="R42" s="60">
        <v>2</v>
      </c>
      <c r="S42" s="139"/>
      <c r="T42" s="60" t="s">
        <v>440</v>
      </c>
      <c r="U42" s="60" t="s">
        <v>440</v>
      </c>
      <c r="V42" s="60" t="s">
        <v>440</v>
      </c>
      <c r="W42" s="139" t="s">
        <v>444</v>
      </c>
      <c r="X42" s="60" t="s">
        <v>440</v>
      </c>
      <c r="Y42" s="60" t="s">
        <v>440</v>
      </c>
      <c r="Z42" s="60" t="s">
        <v>440</v>
      </c>
      <c r="AA42" s="60" t="s">
        <v>440</v>
      </c>
    </row>
    <row r="43" spans="1:27" ht="78" customHeight="1" x14ac:dyDescent="0.25">
      <c r="A43" s="138"/>
      <c r="B43" s="139" t="s">
        <v>440</v>
      </c>
      <c r="C43" s="59" t="s">
        <v>462</v>
      </c>
      <c r="D43" s="139" t="s">
        <v>440</v>
      </c>
      <c r="E43" s="59" t="s">
        <v>462</v>
      </c>
      <c r="F43" s="60" t="s">
        <v>440</v>
      </c>
      <c r="G43" s="60">
        <v>10</v>
      </c>
      <c r="H43" s="60" t="s">
        <v>440</v>
      </c>
      <c r="I43" s="60">
        <v>10</v>
      </c>
      <c r="J43" s="60"/>
      <c r="K43" s="60" t="s">
        <v>440</v>
      </c>
      <c r="L43" s="60">
        <v>1</v>
      </c>
      <c r="M43" s="60" t="s">
        <v>440</v>
      </c>
      <c r="N43" s="140" t="s">
        <v>442</v>
      </c>
      <c r="O43" s="60" t="s">
        <v>440</v>
      </c>
      <c r="P43" s="60" t="s">
        <v>443</v>
      </c>
      <c r="Q43" s="60" t="s">
        <v>440</v>
      </c>
      <c r="R43" s="60">
        <v>1.9</v>
      </c>
      <c r="S43" s="139"/>
      <c r="T43" s="60" t="s">
        <v>440</v>
      </c>
      <c r="U43" s="60" t="s">
        <v>440</v>
      </c>
      <c r="V43" s="60" t="s">
        <v>440</v>
      </c>
      <c r="W43" s="139" t="s">
        <v>444</v>
      </c>
      <c r="X43" s="60" t="s">
        <v>440</v>
      </c>
      <c r="Y43" s="60" t="s">
        <v>440</v>
      </c>
      <c r="Z43" s="60" t="s">
        <v>440</v>
      </c>
      <c r="AA43" s="60" t="s">
        <v>440</v>
      </c>
    </row>
    <row r="44" spans="1:27" ht="78" customHeight="1" x14ac:dyDescent="0.25">
      <c r="A44" s="138"/>
      <c r="B44" s="139" t="s">
        <v>440</v>
      </c>
      <c r="C44" s="59" t="s">
        <v>463</v>
      </c>
      <c r="D44" s="139" t="s">
        <v>440</v>
      </c>
      <c r="E44" s="59" t="s">
        <v>463</v>
      </c>
      <c r="F44" s="60" t="s">
        <v>440</v>
      </c>
      <c r="G44" s="60">
        <v>10</v>
      </c>
      <c r="H44" s="60" t="s">
        <v>440</v>
      </c>
      <c r="I44" s="60">
        <v>10</v>
      </c>
      <c r="J44" s="60"/>
      <c r="K44" s="60" t="s">
        <v>440</v>
      </c>
      <c r="L44" s="60">
        <v>1</v>
      </c>
      <c r="M44" s="60" t="s">
        <v>440</v>
      </c>
      <c r="N44" s="140" t="s">
        <v>442</v>
      </c>
      <c r="O44" s="60" t="s">
        <v>440</v>
      </c>
      <c r="P44" s="60" t="s">
        <v>443</v>
      </c>
      <c r="Q44" s="60" t="s">
        <v>440</v>
      </c>
      <c r="R44" s="60">
        <v>1.7</v>
      </c>
      <c r="S44" s="139"/>
      <c r="T44" s="60" t="s">
        <v>440</v>
      </c>
      <c r="U44" s="60" t="s">
        <v>440</v>
      </c>
      <c r="V44" s="60" t="s">
        <v>440</v>
      </c>
      <c r="W44" s="139" t="s">
        <v>444</v>
      </c>
      <c r="X44" s="60" t="s">
        <v>440</v>
      </c>
      <c r="Y44" s="60" t="s">
        <v>440</v>
      </c>
      <c r="Z44" s="60" t="s">
        <v>440</v>
      </c>
      <c r="AA44" s="60" t="s">
        <v>440</v>
      </c>
    </row>
    <row r="45" spans="1:27" ht="78" customHeight="1" x14ac:dyDescent="0.25">
      <c r="A45" s="138"/>
      <c r="B45" s="139" t="s">
        <v>440</v>
      </c>
      <c r="C45" s="59" t="s">
        <v>464</v>
      </c>
      <c r="D45" s="139" t="s">
        <v>440</v>
      </c>
      <c r="E45" s="59" t="s">
        <v>464</v>
      </c>
      <c r="F45" s="60" t="s">
        <v>440</v>
      </c>
      <c r="G45" s="60">
        <v>10</v>
      </c>
      <c r="H45" s="60" t="s">
        <v>440</v>
      </c>
      <c r="I45" s="60">
        <v>10</v>
      </c>
      <c r="J45" s="60"/>
      <c r="K45" s="60" t="s">
        <v>440</v>
      </c>
      <c r="L45" s="60">
        <v>1</v>
      </c>
      <c r="M45" s="60" t="s">
        <v>440</v>
      </c>
      <c r="N45" s="140" t="s">
        <v>442</v>
      </c>
      <c r="O45" s="60" t="s">
        <v>440</v>
      </c>
      <c r="P45" s="60" t="s">
        <v>443</v>
      </c>
      <c r="Q45" s="60" t="s">
        <v>440</v>
      </c>
      <c r="R45" s="60">
        <v>1.7</v>
      </c>
      <c r="S45" s="139"/>
      <c r="T45" s="60" t="s">
        <v>440</v>
      </c>
      <c r="U45" s="60" t="s">
        <v>440</v>
      </c>
      <c r="V45" s="60" t="s">
        <v>440</v>
      </c>
      <c r="W45" s="139" t="s">
        <v>444</v>
      </c>
      <c r="X45" s="60" t="s">
        <v>440</v>
      </c>
      <c r="Y45" s="60" t="s">
        <v>440</v>
      </c>
      <c r="Z45" s="60" t="s">
        <v>440</v>
      </c>
      <c r="AA45" s="60" t="s">
        <v>440</v>
      </c>
    </row>
    <row r="46" spans="1:27" ht="78" customHeight="1" x14ac:dyDescent="0.25">
      <c r="A46" s="138"/>
      <c r="B46" s="139" t="s">
        <v>440</v>
      </c>
      <c r="C46" s="59" t="s">
        <v>465</v>
      </c>
      <c r="D46" s="139" t="s">
        <v>440</v>
      </c>
      <c r="E46" s="59" t="s">
        <v>465</v>
      </c>
      <c r="F46" s="60" t="s">
        <v>440</v>
      </c>
      <c r="G46" s="60">
        <v>10</v>
      </c>
      <c r="H46" s="60" t="s">
        <v>440</v>
      </c>
      <c r="I46" s="60">
        <v>10</v>
      </c>
      <c r="J46" s="60"/>
      <c r="K46" s="60" t="s">
        <v>440</v>
      </c>
      <c r="L46" s="60">
        <v>1</v>
      </c>
      <c r="M46" s="60" t="s">
        <v>440</v>
      </c>
      <c r="N46" s="140" t="s">
        <v>442</v>
      </c>
      <c r="O46" s="60" t="s">
        <v>440</v>
      </c>
      <c r="P46" s="60" t="s">
        <v>443</v>
      </c>
      <c r="Q46" s="60" t="s">
        <v>440</v>
      </c>
      <c r="R46" s="60">
        <v>1.7</v>
      </c>
      <c r="S46" s="139"/>
      <c r="T46" s="60" t="s">
        <v>440</v>
      </c>
      <c r="U46" s="60" t="s">
        <v>440</v>
      </c>
      <c r="V46" s="60" t="s">
        <v>440</v>
      </c>
      <c r="W46" s="139" t="s">
        <v>444</v>
      </c>
      <c r="X46" s="60" t="s">
        <v>440</v>
      </c>
      <c r="Y46" s="60" t="s">
        <v>440</v>
      </c>
      <c r="Z46" s="60" t="s">
        <v>440</v>
      </c>
      <c r="AA46" s="60" t="s">
        <v>440</v>
      </c>
    </row>
    <row r="47" spans="1:27" ht="78" customHeight="1" x14ac:dyDescent="0.25">
      <c r="A47" s="138"/>
      <c r="B47" s="139" t="s">
        <v>440</v>
      </c>
      <c r="C47" s="59" t="s">
        <v>466</v>
      </c>
      <c r="D47" s="139" t="s">
        <v>440</v>
      </c>
      <c r="E47" s="59" t="s">
        <v>466</v>
      </c>
      <c r="F47" s="60" t="s">
        <v>440</v>
      </c>
      <c r="G47" s="60">
        <v>10</v>
      </c>
      <c r="H47" s="60" t="s">
        <v>440</v>
      </c>
      <c r="I47" s="60">
        <v>10</v>
      </c>
      <c r="J47" s="60"/>
      <c r="K47" s="60" t="s">
        <v>440</v>
      </c>
      <c r="L47" s="60">
        <v>1</v>
      </c>
      <c r="M47" s="60" t="s">
        <v>440</v>
      </c>
      <c r="N47" s="140" t="s">
        <v>442</v>
      </c>
      <c r="O47" s="60" t="s">
        <v>440</v>
      </c>
      <c r="P47" s="60" t="s">
        <v>443</v>
      </c>
      <c r="Q47" s="60" t="s">
        <v>440</v>
      </c>
      <c r="R47" s="60">
        <v>1.7</v>
      </c>
      <c r="S47" s="139"/>
      <c r="T47" s="60" t="s">
        <v>440</v>
      </c>
      <c r="U47" s="60" t="s">
        <v>440</v>
      </c>
      <c r="V47" s="60" t="s">
        <v>440</v>
      </c>
      <c r="W47" s="139" t="s">
        <v>444</v>
      </c>
      <c r="X47" s="60" t="s">
        <v>440</v>
      </c>
      <c r="Y47" s="60" t="s">
        <v>440</v>
      </c>
      <c r="Z47" s="60" t="s">
        <v>440</v>
      </c>
      <c r="AA47" s="60" t="s">
        <v>440</v>
      </c>
    </row>
    <row r="48" spans="1:27" ht="78" customHeight="1" x14ac:dyDescent="0.25">
      <c r="A48" s="138"/>
      <c r="B48" s="139" t="s">
        <v>440</v>
      </c>
      <c r="C48" s="59" t="s">
        <v>467</v>
      </c>
      <c r="D48" s="139" t="s">
        <v>440</v>
      </c>
      <c r="E48" s="59" t="s">
        <v>467</v>
      </c>
      <c r="F48" s="60" t="s">
        <v>440</v>
      </c>
      <c r="G48" s="60">
        <v>10</v>
      </c>
      <c r="H48" s="60" t="s">
        <v>440</v>
      </c>
      <c r="I48" s="60">
        <v>10</v>
      </c>
      <c r="J48" s="60"/>
      <c r="K48" s="60" t="s">
        <v>440</v>
      </c>
      <c r="L48" s="60">
        <v>1</v>
      </c>
      <c r="M48" s="60" t="s">
        <v>440</v>
      </c>
      <c r="N48" s="140" t="s">
        <v>442</v>
      </c>
      <c r="O48" s="60" t="s">
        <v>440</v>
      </c>
      <c r="P48" s="60" t="s">
        <v>443</v>
      </c>
      <c r="Q48" s="60" t="s">
        <v>440</v>
      </c>
      <c r="R48" s="60">
        <v>1.8</v>
      </c>
      <c r="S48" s="139"/>
      <c r="T48" s="60" t="s">
        <v>440</v>
      </c>
      <c r="U48" s="60" t="s">
        <v>440</v>
      </c>
      <c r="V48" s="60" t="s">
        <v>440</v>
      </c>
      <c r="W48" s="139" t="s">
        <v>444</v>
      </c>
      <c r="X48" s="60" t="s">
        <v>440</v>
      </c>
      <c r="Y48" s="60" t="s">
        <v>440</v>
      </c>
      <c r="Z48" s="60" t="s">
        <v>440</v>
      </c>
      <c r="AA48" s="60" t="s">
        <v>440</v>
      </c>
    </row>
    <row r="49" spans="1:27" ht="78" customHeight="1" x14ac:dyDescent="0.25">
      <c r="A49" s="138"/>
      <c r="B49" s="139" t="s">
        <v>440</v>
      </c>
      <c r="C49" s="59" t="s">
        <v>468</v>
      </c>
      <c r="D49" s="139" t="s">
        <v>440</v>
      </c>
      <c r="E49" s="59" t="s">
        <v>468</v>
      </c>
      <c r="F49" s="60" t="s">
        <v>440</v>
      </c>
      <c r="G49" s="60">
        <v>10</v>
      </c>
      <c r="H49" s="60" t="s">
        <v>440</v>
      </c>
      <c r="I49" s="60">
        <v>10</v>
      </c>
      <c r="J49" s="60"/>
      <c r="K49" s="60" t="s">
        <v>440</v>
      </c>
      <c r="L49" s="60">
        <v>1</v>
      </c>
      <c r="M49" s="60" t="s">
        <v>440</v>
      </c>
      <c r="N49" s="140" t="s">
        <v>442</v>
      </c>
      <c r="O49" s="60" t="s">
        <v>440</v>
      </c>
      <c r="P49" s="60" t="s">
        <v>443</v>
      </c>
      <c r="Q49" s="60" t="s">
        <v>440</v>
      </c>
      <c r="R49" s="60">
        <v>1.7</v>
      </c>
      <c r="S49" s="139"/>
      <c r="T49" s="60" t="s">
        <v>440</v>
      </c>
      <c r="U49" s="60" t="s">
        <v>440</v>
      </c>
      <c r="V49" s="60" t="s">
        <v>440</v>
      </c>
      <c r="W49" s="139" t="s">
        <v>444</v>
      </c>
      <c r="X49" s="60" t="s">
        <v>440</v>
      </c>
      <c r="Y49" s="60" t="s">
        <v>440</v>
      </c>
      <c r="Z49" s="60" t="s">
        <v>440</v>
      </c>
      <c r="AA49" s="60" t="s">
        <v>440</v>
      </c>
    </row>
    <row r="50" spans="1:27" ht="78" customHeight="1" x14ac:dyDescent="0.25">
      <c r="A50" s="138"/>
      <c r="B50" s="139" t="s">
        <v>440</v>
      </c>
      <c r="C50" s="59" t="s">
        <v>469</v>
      </c>
      <c r="D50" s="139" t="s">
        <v>440</v>
      </c>
      <c r="E50" s="59" t="s">
        <v>469</v>
      </c>
      <c r="F50" s="60" t="s">
        <v>440</v>
      </c>
      <c r="G50" s="60">
        <v>10</v>
      </c>
      <c r="H50" s="60" t="s">
        <v>440</v>
      </c>
      <c r="I50" s="60">
        <v>10</v>
      </c>
      <c r="J50" s="60"/>
      <c r="K50" s="60" t="s">
        <v>440</v>
      </c>
      <c r="L50" s="60">
        <v>1</v>
      </c>
      <c r="M50" s="60" t="s">
        <v>440</v>
      </c>
      <c r="N50" s="140" t="s">
        <v>442</v>
      </c>
      <c r="O50" s="60" t="s">
        <v>440</v>
      </c>
      <c r="P50" s="60" t="s">
        <v>443</v>
      </c>
      <c r="Q50" s="60" t="s">
        <v>440</v>
      </c>
      <c r="R50" s="60">
        <v>1.7</v>
      </c>
      <c r="S50" s="139"/>
      <c r="T50" s="60" t="s">
        <v>440</v>
      </c>
      <c r="U50" s="60" t="s">
        <v>440</v>
      </c>
      <c r="V50" s="60" t="s">
        <v>440</v>
      </c>
      <c r="W50" s="139" t="s">
        <v>444</v>
      </c>
      <c r="X50" s="60" t="s">
        <v>440</v>
      </c>
      <c r="Y50" s="60" t="s">
        <v>440</v>
      </c>
      <c r="Z50" s="60" t="s">
        <v>440</v>
      </c>
      <c r="AA50" s="60" t="s">
        <v>440</v>
      </c>
    </row>
    <row r="51" spans="1:27" ht="78" customHeight="1" x14ac:dyDescent="0.25">
      <c r="A51" s="138"/>
      <c r="B51" s="139" t="s">
        <v>440</v>
      </c>
      <c r="C51" s="59" t="s">
        <v>470</v>
      </c>
      <c r="D51" s="139" t="s">
        <v>440</v>
      </c>
      <c r="E51" s="59" t="s">
        <v>470</v>
      </c>
      <c r="F51" s="60" t="s">
        <v>440</v>
      </c>
      <c r="G51" s="60">
        <v>10</v>
      </c>
      <c r="H51" s="60" t="s">
        <v>440</v>
      </c>
      <c r="I51" s="60">
        <v>10</v>
      </c>
      <c r="J51" s="60"/>
      <c r="K51" s="60" t="s">
        <v>440</v>
      </c>
      <c r="L51" s="60">
        <v>1</v>
      </c>
      <c r="M51" s="60" t="s">
        <v>440</v>
      </c>
      <c r="N51" s="140" t="s">
        <v>442</v>
      </c>
      <c r="O51" s="60" t="s">
        <v>440</v>
      </c>
      <c r="P51" s="60" t="s">
        <v>443</v>
      </c>
      <c r="Q51" s="60" t="s">
        <v>440</v>
      </c>
      <c r="R51" s="60">
        <v>1.7</v>
      </c>
      <c r="S51" s="139"/>
      <c r="T51" s="60" t="s">
        <v>440</v>
      </c>
      <c r="U51" s="60" t="s">
        <v>440</v>
      </c>
      <c r="V51" s="60" t="s">
        <v>440</v>
      </c>
      <c r="W51" s="139" t="s">
        <v>444</v>
      </c>
      <c r="X51" s="60" t="s">
        <v>440</v>
      </c>
      <c r="Y51" s="60" t="s">
        <v>440</v>
      </c>
      <c r="Z51" s="60" t="s">
        <v>440</v>
      </c>
      <c r="AA51" s="60" t="s">
        <v>440</v>
      </c>
    </row>
    <row r="52" spans="1:27" ht="78" customHeight="1" x14ac:dyDescent="0.25">
      <c r="A52" s="138"/>
      <c r="B52" s="139" t="s">
        <v>440</v>
      </c>
      <c r="C52" s="59" t="s">
        <v>471</v>
      </c>
      <c r="D52" s="139" t="s">
        <v>440</v>
      </c>
      <c r="E52" s="59" t="s">
        <v>471</v>
      </c>
      <c r="F52" s="60" t="s">
        <v>440</v>
      </c>
      <c r="G52" s="60">
        <v>10</v>
      </c>
      <c r="H52" s="60" t="s">
        <v>440</v>
      </c>
      <c r="I52" s="60">
        <v>10</v>
      </c>
      <c r="J52" s="60"/>
      <c r="K52" s="60" t="s">
        <v>440</v>
      </c>
      <c r="L52" s="60">
        <v>1</v>
      </c>
      <c r="M52" s="60" t="s">
        <v>440</v>
      </c>
      <c r="N52" s="140" t="s">
        <v>442</v>
      </c>
      <c r="O52" s="60" t="s">
        <v>440</v>
      </c>
      <c r="P52" s="60" t="s">
        <v>443</v>
      </c>
      <c r="Q52" s="60" t="s">
        <v>440</v>
      </c>
      <c r="R52" s="60">
        <v>1.9</v>
      </c>
      <c r="S52" s="139"/>
      <c r="T52" s="60" t="s">
        <v>440</v>
      </c>
      <c r="U52" s="60" t="s">
        <v>440</v>
      </c>
      <c r="V52" s="60" t="s">
        <v>440</v>
      </c>
      <c r="W52" s="139" t="s">
        <v>444</v>
      </c>
      <c r="X52" s="60" t="s">
        <v>440</v>
      </c>
      <c r="Y52" s="60" t="s">
        <v>440</v>
      </c>
      <c r="Z52" s="60" t="s">
        <v>440</v>
      </c>
      <c r="AA52" s="60" t="s">
        <v>440</v>
      </c>
    </row>
    <row r="53" spans="1:27" ht="78" customHeight="1" x14ac:dyDescent="0.25">
      <c r="A53" s="138"/>
      <c r="B53" s="139" t="s">
        <v>440</v>
      </c>
      <c r="C53" s="59" t="s">
        <v>472</v>
      </c>
      <c r="D53" s="139" t="s">
        <v>440</v>
      </c>
      <c r="E53" s="59" t="s">
        <v>472</v>
      </c>
      <c r="F53" s="60" t="s">
        <v>440</v>
      </c>
      <c r="G53" s="60">
        <v>10</v>
      </c>
      <c r="H53" s="60" t="s">
        <v>440</v>
      </c>
      <c r="I53" s="60">
        <v>10</v>
      </c>
      <c r="J53" s="60"/>
      <c r="K53" s="60" t="s">
        <v>440</v>
      </c>
      <c r="L53" s="60">
        <v>1</v>
      </c>
      <c r="M53" s="60" t="s">
        <v>440</v>
      </c>
      <c r="N53" s="140" t="s">
        <v>442</v>
      </c>
      <c r="O53" s="60" t="s">
        <v>440</v>
      </c>
      <c r="P53" s="60" t="s">
        <v>443</v>
      </c>
      <c r="Q53" s="60" t="s">
        <v>440</v>
      </c>
      <c r="R53" s="60">
        <v>1.7</v>
      </c>
      <c r="S53" s="139"/>
      <c r="T53" s="60" t="s">
        <v>440</v>
      </c>
      <c r="U53" s="60" t="s">
        <v>440</v>
      </c>
      <c r="V53" s="60" t="s">
        <v>440</v>
      </c>
      <c r="W53" s="139" t="s">
        <v>444</v>
      </c>
      <c r="X53" s="60" t="s">
        <v>440</v>
      </c>
      <c r="Y53" s="60" t="s">
        <v>440</v>
      </c>
      <c r="Z53" s="60" t="s">
        <v>440</v>
      </c>
      <c r="AA53" s="60" t="s">
        <v>440</v>
      </c>
    </row>
    <row r="54" spans="1:27" ht="78" customHeight="1" x14ac:dyDescent="0.25">
      <c r="A54" s="138"/>
      <c r="B54" s="139" t="s">
        <v>440</v>
      </c>
      <c r="C54" s="59" t="s">
        <v>473</v>
      </c>
      <c r="D54" s="139" t="s">
        <v>440</v>
      </c>
      <c r="E54" s="59" t="s">
        <v>473</v>
      </c>
      <c r="F54" s="60" t="s">
        <v>440</v>
      </c>
      <c r="G54" s="60">
        <v>10</v>
      </c>
      <c r="H54" s="60" t="s">
        <v>440</v>
      </c>
      <c r="I54" s="60">
        <v>10</v>
      </c>
      <c r="J54" s="60"/>
      <c r="K54" s="60" t="s">
        <v>440</v>
      </c>
      <c r="L54" s="60">
        <v>1</v>
      </c>
      <c r="M54" s="60" t="s">
        <v>440</v>
      </c>
      <c r="N54" s="140" t="s">
        <v>442</v>
      </c>
      <c r="O54" s="60" t="s">
        <v>440</v>
      </c>
      <c r="P54" s="60" t="s">
        <v>443</v>
      </c>
      <c r="Q54" s="60" t="s">
        <v>440</v>
      </c>
      <c r="R54" s="60">
        <v>1.7</v>
      </c>
      <c r="S54" s="139"/>
      <c r="T54" s="60" t="s">
        <v>440</v>
      </c>
      <c r="U54" s="60" t="s">
        <v>440</v>
      </c>
      <c r="V54" s="60" t="s">
        <v>440</v>
      </c>
      <c r="W54" s="139" t="s">
        <v>444</v>
      </c>
      <c r="X54" s="60" t="s">
        <v>440</v>
      </c>
      <c r="Y54" s="60" t="s">
        <v>440</v>
      </c>
      <c r="Z54" s="60" t="s">
        <v>440</v>
      </c>
      <c r="AA54" s="60" t="s">
        <v>440</v>
      </c>
    </row>
    <row r="55" spans="1:27" ht="78" customHeight="1" x14ac:dyDescent="0.25">
      <c r="A55" s="138"/>
      <c r="B55" s="139" t="s">
        <v>440</v>
      </c>
      <c r="C55" s="59" t="s">
        <v>474</v>
      </c>
      <c r="D55" s="139" t="s">
        <v>440</v>
      </c>
      <c r="E55" s="59" t="s">
        <v>474</v>
      </c>
      <c r="F55" s="60" t="s">
        <v>440</v>
      </c>
      <c r="G55" s="60">
        <v>10</v>
      </c>
      <c r="H55" s="60" t="s">
        <v>440</v>
      </c>
      <c r="I55" s="60">
        <v>10</v>
      </c>
      <c r="J55" s="60"/>
      <c r="K55" s="60" t="s">
        <v>440</v>
      </c>
      <c r="L55" s="60">
        <v>1</v>
      </c>
      <c r="M55" s="60" t="s">
        <v>440</v>
      </c>
      <c r="N55" s="140" t="s">
        <v>442</v>
      </c>
      <c r="O55" s="60" t="s">
        <v>440</v>
      </c>
      <c r="P55" s="60" t="s">
        <v>443</v>
      </c>
      <c r="Q55" s="60" t="s">
        <v>440</v>
      </c>
      <c r="R55" s="60">
        <v>1.9</v>
      </c>
      <c r="S55" s="139"/>
      <c r="T55" s="60" t="s">
        <v>440</v>
      </c>
      <c r="U55" s="60" t="s">
        <v>440</v>
      </c>
      <c r="V55" s="60" t="s">
        <v>440</v>
      </c>
      <c r="W55" s="139" t="s">
        <v>444</v>
      </c>
      <c r="X55" s="60" t="s">
        <v>440</v>
      </c>
      <c r="Y55" s="60" t="s">
        <v>440</v>
      </c>
      <c r="Z55" s="60" t="s">
        <v>440</v>
      </c>
      <c r="AA55" s="60" t="s">
        <v>440</v>
      </c>
    </row>
    <row r="56" spans="1:27" ht="78" customHeight="1" x14ac:dyDescent="0.25">
      <c r="A56" s="138"/>
      <c r="B56" s="139" t="s">
        <v>440</v>
      </c>
      <c r="C56" s="59" t="s">
        <v>475</v>
      </c>
      <c r="D56" s="139" t="s">
        <v>440</v>
      </c>
      <c r="E56" s="59" t="s">
        <v>475</v>
      </c>
      <c r="F56" s="60" t="s">
        <v>440</v>
      </c>
      <c r="G56" s="60">
        <v>10</v>
      </c>
      <c r="H56" s="60" t="s">
        <v>440</v>
      </c>
      <c r="I56" s="60">
        <v>10</v>
      </c>
      <c r="J56" s="60"/>
      <c r="K56" s="60" t="s">
        <v>440</v>
      </c>
      <c r="L56" s="60">
        <v>1</v>
      </c>
      <c r="M56" s="60" t="s">
        <v>440</v>
      </c>
      <c r="N56" s="140" t="s">
        <v>442</v>
      </c>
      <c r="O56" s="60" t="s">
        <v>440</v>
      </c>
      <c r="P56" s="60" t="s">
        <v>443</v>
      </c>
      <c r="Q56" s="60" t="s">
        <v>440</v>
      </c>
      <c r="R56" s="60">
        <v>2</v>
      </c>
      <c r="S56" s="139"/>
      <c r="T56" s="60" t="s">
        <v>440</v>
      </c>
      <c r="U56" s="60" t="s">
        <v>440</v>
      </c>
      <c r="V56" s="60" t="s">
        <v>440</v>
      </c>
      <c r="W56" s="139" t="s">
        <v>444</v>
      </c>
      <c r="X56" s="60" t="s">
        <v>440</v>
      </c>
      <c r="Y56" s="60" t="s">
        <v>440</v>
      </c>
      <c r="Z56" s="60" t="s">
        <v>440</v>
      </c>
      <c r="AA56" s="60" t="s">
        <v>440</v>
      </c>
    </row>
    <row r="57" spans="1:27" ht="78" customHeight="1" x14ac:dyDescent="0.25">
      <c r="A57" s="138"/>
      <c r="B57" s="139" t="s">
        <v>440</v>
      </c>
      <c r="C57" s="59" t="s">
        <v>476</v>
      </c>
      <c r="D57" s="139" t="s">
        <v>440</v>
      </c>
      <c r="E57" s="59" t="s">
        <v>476</v>
      </c>
      <c r="F57" s="60" t="s">
        <v>440</v>
      </c>
      <c r="G57" s="60">
        <v>10</v>
      </c>
      <c r="H57" s="60" t="s">
        <v>440</v>
      </c>
      <c r="I57" s="60">
        <v>10</v>
      </c>
      <c r="J57" s="60"/>
      <c r="K57" s="60" t="s">
        <v>440</v>
      </c>
      <c r="L57" s="60">
        <v>1</v>
      </c>
      <c r="M57" s="60" t="s">
        <v>440</v>
      </c>
      <c r="N57" s="140" t="s">
        <v>442</v>
      </c>
      <c r="O57" s="60" t="s">
        <v>440</v>
      </c>
      <c r="P57" s="60" t="s">
        <v>443</v>
      </c>
      <c r="Q57" s="60" t="s">
        <v>440</v>
      </c>
      <c r="R57" s="60">
        <v>1.8</v>
      </c>
      <c r="S57" s="139"/>
      <c r="T57" s="60" t="s">
        <v>440</v>
      </c>
      <c r="U57" s="60" t="s">
        <v>440</v>
      </c>
      <c r="V57" s="60" t="s">
        <v>440</v>
      </c>
      <c r="W57" s="139" t="s">
        <v>444</v>
      </c>
      <c r="X57" s="60" t="s">
        <v>440</v>
      </c>
      <c r="Y57" s="60" t="s">
        <v>440</v>
      </c>
      <c r="Z57" s="60" t="s">
        <v>440</v>
      </c>
      <c r="AA57" s="60" t="s">
        <v>440</v>
      </c>
    </row>
    <row r="58" spans="1:27" ht="78" customHeight="1" x14ac:dyDescent="0.25">
      <c r="A58" s="138"/>
      <c r="B58" s="139" t="s">
        <v>440</v>
      </c>
      <c r="C58" s="59" t="s">
        <v>477</v>
      </c>
      <c r="D58" s="139" t="s">
        <v>440</v>
      </c>
      <c r="E58" s="59" t="s">
        <v>477</v>
      </c>
      <c r="F58" s="60" t="s">
        <v>440</v>
      </c>
      <c r="G58" s="60">
        <v>10</v>
      </c>
      <c r="H58" s="60" t="s">
        <v>440</v>
      </c>
      <c r="I58" s="60">
        <v>10</v>
      </c>
      <c r="J58" s="60"/>
      <c r="K58" s="60" t="s">
        <v>440</v>
      </c>
      <c r="L58" s="60">
        <v>1</v>
      </c>
      <c r="M58" s="60" t="s">
        <v>440</v>
      </c>
      <c r="N58" s="140" t="s">
        <v>442</v>
      </c>
      <c r="O58" s="60" t="s">
        <v>440</v>
      </c>
      <c r="P58" s="60" t="s">
        <v>443</v>
      </c>
      <c r="Q58" s="60" t="s">
        <v>440</v>
      </c>
      <c r="R58" s="60">
        <v>1.7</v>
      </c>
      <c r="S58" s="139"/>
      <c r="T58" s="60" t="s">
        <v>440</v>
      </c>
      <c r="U58" s="60" t="s">
        <v>440</v>
      </c>
      <c r="V58" s="60" t="s">
        <v>440</v>
      </c>
      <c r="W58" s="139" t="s">
        <v>444</v>
      </c>
      <c r="X58" s="60" t="s">
        <v>440</v>
      </c>
      <c r="Y58" s="60" t="s">
        <v>440</v>
      </c>
      <c r="Z58" s="60" t="s">
        <v>440</v>
      </c>
      <c r="AA58" s="60" t="s">
        <v>440</v>
      </c>
    </row>
    <row r="59" spans="1:27" ht="78" customHeight="1" x14ac:dyDescent="0.25">
      <c r="A59" s="138"/>
      <c r="B59" s="139" t="s">
        <v>440</v>
      </c>
      <c r="C59" s="59" t="s">
        <v>478</v>
      </c>
      <c r="D59" s="139" t="s">
        <v>440</v>
      </c>
      <c r="E59" s="59" t="s">
        <v>478</v>
      </c>
      <c r="F59" s="60" t="s">
        <v>440</v>
      </c>
      <c r="G59" s="60">
        <v>10</v>
      </c>
      <c r="H59" s="60" t="s">
        <v>440</v>
      </c>
      <c r="I59" s="60">
        <v>10</v>
      </c>
      <c r="J59" s="60"/>
      <c r="K59" s="60" t="s">
        <v>440</v>
      </c>
      <c r="L59" s="60">
        <v>1</v>
      </c>
      <c r="M59" s="60" t="s">
        <v>440</v>
      </c>
      <c r="N59" s="140" t="s">
        <v>442</v>
      </c>
      <c r="O59" s="60" t="s">
        <v>440</v>
      </c>
      <c r="P59" s="60" t="s">
        <v>443</v>
      </c>
      <c r="Q59" s="60" t="s">
        <v>440</v>
      </c>
      <c r="R59" s="60">
        <v>1.7</v>
      </c>
      <c r="S59" s="139"/>
      <c r="T59" s="60" t="s">
        <v>440</v>
      </c>
      <c r="U59" s="60" t="s">
        <v>440</v>
      </c>
      <c r="V59" s="60" t="s">
        <v>440</v>
      </c>
      <c r="W59" s="139" t="s">
        <v>444</v>
      </c>
      <c r="X59" s="60" t="s">
        <v>440</v>
      </c>
      <c r="Y59" s="60" t="s">
        <v>440</v>
      </c>
      <c r="Z59" s="60" t="s">
        <v>440</v>
      </c>
      <c r="AA59" s="60" t="s">
        <v>440</v>
      </c>
    </row>
    <row r="60" spans="1:27" ht="78" customHeight="1" x14ac:dyDescent="0.25">
      <c r="A60" s="138"/>
      <c r="B60" s="139" t="s">
        <v>440</v>
      </c>
      <c r="C60" s="59" t="s">
        <v>479</v>
      </c>
      <c r="D60" s="139" t="s">
        <v>440</v>
      </c>
      <c r="E60" s="59" t="s">
        <v>479</v>
      </c>
      <c r="F60" s="60" t="s">
        <v>440</v>
      </c>
      <c r="G60" s="60">
        <v>10</v>
      </c>
      <c r="H60" s="60" t="s">
        <v>440</v>
      </c>
      <c r="I60" s="60">
        <v>10</v>
      </c>
      <c r="J60" s="60"/>
      <c r="K60" s="60" t="s">
        <v>440</v>
      </c>
      <c r="L60" s="60">
        <v>1</v>
      </c>
      <c r="M60" s="60" t="s">
        <v>440</v>
      </c>
      <c r="N60" s="140" t="s">
        <v>442</v>
      </c>
      <c r="O60" s="60" t="s">
        <v>440</v>
      </c>
      <c r="P60" s="60" t="s">
        <v>443</v>
      </c>
      <c r="Q60" s="60" t="s">
        <v>440</v>
      </c>
      <c r="R60" s="60">
        <v>2</v>
      </c>
      <c r="S60" s="139"/>
      <c r="T60" s="60" t="s">
        <v>440</v>
      </c>
      <c r="U60" s="60" t="s">
        <v>440</v>
      </c>
      <c r="V60" s="60" t="s">
        <v>440</v>
      </c>
      <c r="W60" s="139" t="s">
        <v>444</v>
      </c>
      <c r="X60" s="60" t="s">
        <v>440</v>
      </c>
      <c r="Y60" s="60" t="s">
        <v>440</v>
      </c>
      <c r="Z60" s="60" t="s">
        <v>440</v>
      </c>
      <c r="AA60" s="60" t="s">
        <v>440</v>
      </c>
    </row>
    <row r="61" spans="1:27" ht="78" customHeight="1" x14ac:dyDescent="0.25">
      <c r="A61" s="138"/>
      <c r="B61" s="139" t="s">
        <v>440</v>
      </c>
      <c r="C61" s="59" t="s">
        <v>480</v>
      </c>
      <c r="D61" s="139" t="s">
        <v>440</v>
      </c>
      <c r="E61" s="59" t="s">
        <v>480</v>
      </c>
      <c r="F61" s="60" t="s">
        <v>440</v>
      </c>
      <c r="G61" s="60">
        <v>10</v>
      </c>
      <c r="H61" s="60" t="s">
        <v>440</v>
      </c>
      <c r="I61" s="60">
        <v>10</v>
      </c>
      <c r="J61" s="60"/>
      <c r="K61" s="60" t="s">
        <v>440</v>
      </c>
      <c r="L61" s="60">
        <v>1</v>
      </c>
      <c r="M61" s="60" t="s">
        <v>440</v>
      </c>
      <c r="N61" s="140" t="s">
        <v>442</v>
      </c>
      <c r="O61" s="60" t="s">
        <v>440</v>
      </c>
      <c r="P61" s="60" t="s">
        <v>443</v>
      </c>
      <c r="Q61" s="60" t="s">
        <v>440</v>
      </c>
      <c r="R61" s="60">
        <v>1.7</v>
      </c>
      <c r="S61" s="139"/>
      <c r="T61" s="60" t="s">
        <v>440</v>
      </c>
      <c r="U61" s="60" t="s">
        <v>440</v>
      </c>
      <c r="V61" s="60" t="s">
        <v>440</v>
      </c>
      <c r="W61" s="139" t="s">
        <v>444</v>
      </c>
      <c r="X61" s="60" t="s">
        <v>440</v>
      </c>
      <c r="Y61" s="60" t="s">
        <v>440</v>
      </c>
      <c r="Z61" s="60" t="s">
        <v>440</v>
      </c>
      <c r="AA61" s="60" t="s">
        <v>440</v>
      </c>
    </row>
    <row r="62" spans="1:27" s="57" customFormat="1" ht="87.75" customHeight="1" x14ac:dyDescent="0.25">
      <c r="A62" s="90"/>
      <c r="B62" s="90"/>
      <c r="C62" s="90"/>
      <c r="D62" s="90"/>
      <c r="E62" s="91"/>
      <c r="F62" s="91"/>
      <c r="G62" s="92"/>
      <c r="H62" s="92"/>
      <c r="I62" s="92"/>
      <c r="J62" s="93"/>
      <c r="K62" s="93"/>
      <c r="L62" s="94"/>
      <c r="M62" s="94"/>
      <c r="N62" s="95"/>
      <c r="O62" s="95"/>
      <c r="P62" s="95"/>
      <c r="Q62" s="124"/>
      <c r="R62" s="92"/>
      <c r="S62" s="93"/>
      <c r="T62" s="93"/>
      <c r="U62" s="93"/>
      <c r="V62" s="125"/>
      <c r="W62" s="95"/>
      <c r="X62" s="90"/>
      <c r="Y62" s="90"/>
      <c r="Z62" s="90"/>
      <c r="AA62" s="90"/>
    </row>
    <row r="63" spans="1:27" ht="3" customHeight="1" x14ac:dyDescent="0.25">
      <c r="X63" s="86"/>
      <c r="Y63" s="87"/>
      <c r="Z63" s="50"/>
      <c r="AA63" s="50"/>
    </row>
    <row r="64" spans="1:27" s="55" customFormat="1" ht="12.75" x14ac:dyDescent="0.2">
      <c r="A64" s="56"/>
      <c r="B64" s="56"/>
      <c r="C64" s="56"/>
      <c r="E64" s="56"/>
      <c r="X64" s="88"/>
      <c r="Y64" s="88"/>
      <c r="Z64" s="88"/>
      <c r="AA64" s="88"/>
    </row>
    <row r="65" spans="1:3" s="55" customFormat="1" ht="12.75" x14ac:dyDescent="0.2">
      <c r="A65" s="56"/>
      <c r="B65" s="56"/>
      <c r="C65"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2023 год</v>
      </c>
      <c r="B5" s="372"/>
      <c r="C5" s="37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73" t="s">
        <v>9</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75" t="s">
        <v>8</v>
      </c>
      <c r="B10" s="375"/>
      <c r="C10" s="375"/>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4" t="str">
        <f>'1. паспорт местоположение'!A12:C12</f>
        <v>F_NS3300.VL.0009</v>
      </c>
      <c r="B12" s="376"/>
      <c r="C12" s="376"/>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75" t="s">
        <v>7</v>
      </c>
      <c r="B13" s="375"/>
      <c r="C13" s="3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3"/>
      <c r="B14" s="383"/>
      <c r="C14" s="383"/>
      <c r="D14" s="10"/>
      <c r="E14" s="10"/>
      <c r="F14" s="10"/>
      <c r="G14" s="10"/>
      <c r="H14" s="10"/>
      <c r="I14" s="10"/>
      <c r="J14" s="10"/>
      <c r="K14" s="10"/>
      <c r="L14" s="10"/>
      <c r="M14" s="10"/>
      <c r="N14" s="10"/>
      <c r="O14" s="10"/>
      <c r="P14" s="10"/>
      <c r="Q14" s="10"/>
      <c r="R14" s="10"/>
      <c r="S14" s="10"/>
      <c r="T14" s="10"/>
      <c r="U14" s="10"/>
    </row>
    <row r="15" spans="1:29" s="3" customFormat="1" ht="165" customHeight="1" x14ac:dyDescent="0.2">
      <c r="A15"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75" t="s">
        <v>6</v>
      </c>
      <c r="B16" s="375"/>
      <c r="C16" s="375"/>
      <c r="D16" s="6"/>
      <c r="E16" s="6"/>
      <c r="F16" s="6"/>
      <c r="G16" s="6"/>
      <c r="H16" s="6"/>
      <c r="I16" s="6"/>
      <c r="J16" s="6"/>
      <c r="K16" s="6"/>
      <c r="L16" s="6"/>
      <c r="M16" s="6"/>
      <c r="N16" s="6"/>
      <c r="O16" s="6"/>
      <c r="P16" s="6"/>
      <c r="Q16" s="6"/>
      <c r="R16" s="6"/>
      <c r="S16" s="6"/>
      <c r="T16" s="6"/>
      <c r="U16" s="6"/>
    </row>
    <row r="17" spans="1:21" s="3" customFormat="1" ht="15" customHeight="1" x14ac:dyDescent="0.2">
      <c r="A17" s="385"/>
      <c r="B17" s="385"/>
      <c r="C17" s="385"/>
      <c r="D17" s="4"/>
      <c r="E17" s="4"/>
      <c r="F17" s="4"/>
      <c r="G17" s="4"/>
      <c r="H17" s="4"/>
      <c r="I17" s="4"/>
      <c r="J17" s="4"/>
      <c r="K17" s="4"/>
      <c r="L17" s="4"/>
      <c r="M17" s="4"/>
      <c r="N17" s="4"/>
      <c r="O17" s="4"/>
      <c r="P17" s="4"/>
      <c r="Q17" s="4"/>
      <c r="R17" s="4"/>
    </row>
    <row r="18" spans="1:21" s="3" customFormat="1" ht="27.75" customHeight="1" x14ac:dyDescent="0.2">
      <c r="A18" s="374" t="s">
        <v>394</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64</v>
      </c>
      <c r="B22" s="29" t="s">
        <v>407</v>
      </c>
      <c r="C22" s="66" t="s">
        <v>922</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692</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427</v>
      </c>
      <c r="C24" s="35" t="str">
        <f>'1. паспорт местоположение'!C40</f>
        <v xml:space="preserve"> -увеличение мощности силовых трансформаторов 10кВ: 14,5 МВА.;
 -увеличение протяжённости ЛЭП 10кВ: 65,5 км.;
-Финансирование - 187,79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428</v>
      </c>
      <c r="C25" s="35" t="s">
        <v>694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190</v>
      </c>
      <c r="C26" s="35" t="s">
        <v>693</v>
      </c>
      <c r="D26" s="22"/>
      <c r="E26" s="22"/>
      <c r="F26" s="22"/>
      <c r="G26" s="22"/>
      <c r="H26" s="22"/>
      <c r="I26" s="22"/>
      <c r="J26" s="22"/>
      <c r="K26" s="22"/>
      <c r="L26" s="22"/>
      <c r="M26" s="22"/>
      <c r="N26" s="22"/>
      <c r="O26" s="22"/>
      <c r="P26" s="22"/>
      <c r="Q26" s="22"/>
      <c r="R26" s="22"/>
      <c r="S26" s="22"/>
      <c r="T26" s="22"/>
      <c r="U26" s="22"/>
    </row>
    <row r="27" spans="1:21" ht="94.5" x14ac:dyDescent="0.25">
      <c r="A27" s="23" t="s">
        <v>57</v>
      </c>
      <c r="B27" s="25" t="s">
        <v>408</v>
      </c>
      <c r="C27" s="35" t="s">
        <v>691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885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72" t="str">
        <f>'3.3 паспорт описание'!A5:C5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0"/>
      <c r="AB6" s="110"/>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0"/>
      <c r="AB7" s="110"/>
    </row>
    <row r="8" spans="1:28" x14ac:dyDescent="0.25">
      <c r="A8" s="417" t="str">
        <f>'3.3 паспорт описание'!A9:C9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11"/>
      <c r="AB8" s="111"/>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12"/>
      <c r="AB9" s="112"/>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0"/>
      <c r="AB10" s="110"/>
    </row>
    <row r="11" spans="1:28" x14ac:dyDescent="0.25">
      <c r="A11" s="417" t="str">
        <f>'3.3 паспорт описание'!A12:C12</f>
        <v>F_NS3300.VL.0009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11"/>
      <c r="AB11" s="111"/>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12"/>
      <c r="AB12" s="112"/>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1"/>
      <c r="AB13" s="11"/>
    </row>
    <row r="14" spans="1:28" ht="64.5" customHeight="1" x14ac:dyDescent="0.25">
      <c r="A14" s="418" t="str">
        <f>'3.3 паспорт описание'!A15:C15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1"/>
      <c r="AB14" s="111"/>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12"/>
      <c r="AB15" s="112"/>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18"/>
      <c r="AB16" s="118"/>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18"/>
      <c r="AB17" s="118"/>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18"/>
      <c r="AB18" s="118"/>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18"/>
      <c r="AB19" s="118"/>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19"/>
      <c r="AB20" s="119"/>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19"/>
      <c r="AB21" s="119"/>
    </row>
    <row r="22" spans="1:28" x14ac:dyDescent="0.25">
      <c r="A22" s="411" t="s">
        <v>426</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20"/>
      <c r="AB22" s="120"/>
    </row>
    <row r="23" spans="1:28" ht="32.25" customHeight="1" x14ac:dyDescent="0.25">
      <c r="A23" s="413" t="s">
        <v>321</v>
      </c>
      <c r="B23" s="414"/>
      <c r="C23" s="414"/>
      <c r="D23" s="414"/>
      <c r="E23" s="414"/>
      <c r="F23" s="414"/>
      <c r="G23" s="414"/>
      <c r="H23" s="414"/>
      <c r="I23" s="414"/>
      <c r="J23" s="414"/>
      <c r="K23" s="414"/>
      <c r="L23" s="415"/>
      <c r="M23" s="412" t="s">
        <v>322</v>
      </c>
      <c r="N23" s="412"/>
      <c r="O23" s="412"/>
      <c r="P23" s="412"/>
      <c r="Q23" s="412"/>
      <c r="R23" s="412"/>
      <c r="S23" s="412"/>
      <c r="T23" s="412"/>
      <c r="U23" s="412"/>
      <c r="V23" s="412"/>
      <c r="W23" s="412"/>
      <c r="X23" s="412"/>
      <c r="Y23" s="412"/>
      <c r="Z23" s="412"/>
    </row>
    <row r="24" spans="1:28" ht="151.5" customHeight="1" x14ac:dyDescent="0.25">
      <c r="A24" s="82" t="s">
        <v>193</v>
      </c>
      <c r="B24" s="83" t="s">
        <v>222</v>
      </c>
      <c r="C24" s="82" t="s">
        <v>316</v>
      </c>
      <c r="D24" s="82" t="s">
        <v>194</v>
      </c>
      <c r="E24" s="82" t="s">
        <v>317</v>
      </c>
      <c r="F24" s="82" t="s">
        <v>319</v>
      </c>
      <c r="G24" s="82" t="s">
        <v>318</v>
      </c>
      <c r="H24" s="82" t="s">
        <v>195</v>
      </c>
      <c r="I24" s="82" t="s">
        <v>320</v>
      </c>
      <c r="J24" s="82" t="s">
        <v>227</v>
      </c>
      <c r="K24" s="83" t="s">
        <v>221</v>
      </c>
      <c r="L24" s="83" t="s">
        <v>196</v>
      </c>
      <c r="M24" s="84" t="s">
        <v>241</v>
      </c>
      <c r="N24" s="83" t="s">
        <v>434</v>
      </c>
      <c r="O24" s="82" t="s">
        <v>238</v>
      </c>
      <c r="P24" s="82" t="s">
        <v>239</v>
      </c>
      <c r="Q24" s="82" t="s">
        <v>237</v>
      </c>
      <c r="R24" s="82" t="s">
        <v>195</v>
      </c>
      <c r="S24" s="82" t="s">
        <v>236</v>
      </c>
      <c r="T24" s="82" t="s">
        <v>235</v>
      </c>
      <c r="U24" s="82" t="s">
        <v>315</v>
      </c>
      <c r="V24" s="82" t="s">
        <v>237</v>
      </c>
      <c r="W24" s="96" t="s">
        <v>220</v>
      </c>
      <c r="X24" s="96" t="s">
        <v>252</v>
      </c>
      <c r="Y24" s="96" t="s">
        <v>253</v>
      </c>
      <c r="Z24" s="98" t="s">
        <v>250</v>
      </c>
    </row>
    <row r="25" spans="1:28" ht="16.5" customHeight="1" x14ac:dyDescent="0.25">
      <c r="A25" s="82">
        <v>1</v>
      </c>
      <c r="B25" s="83">
        <v>2</v>
      </c>
      <c r="C25" s="82">
        <v>3</v>
      </c>
      <c r="D25" s="83">
        <v>4</v>
      </c>
      <c r="E25" s="82">
        <v>5</v>
      </c>
      <c r="F25" s="83">
        <v>6</v>
      </c>
      <c r="G25" s="82">
        <v>7</v>
      </c>
      <c r="H25" s="83">
        <v>8</v>
      </c>
      <c r="I25" s="82">
        <v>9</v>
      </c>
      <c r="J25" s="83">
        <v>10</v>
      </c>
      <c r="K25" s="121">
        <v>11</v>
      </c>
      <c r="L25" s="83">
        <v>12</v>
      </c>
      <c r="M25" s="121">
        <v>13</v>
      </c>
      <c r="N25" s="83">
        <v>14</v>
      </c>
      <c r="O25" s="121">
        <v>15</v>
      </c>
      <c r="P25" s="83">
        <v>16</v>
      </c>
      <c r="Q25" s="121">
        <v>17</v>
      </c>
      <c r="R25" s="83">
        <v>18</v>
      </c>
      <c r="S25" s="121">
        <v>19</v>
      </c>
      <c r="T25" s="83">
        <v>20</v>
      </c>
      <c r="U25" s="121">
        <v>21</v>
      </c>
      <c r="V25" s="83">
        <v>22</v>
      </c>
      <c r="W25" s="121">
        <v>23</v>
      </c>
      <c r="X25" s="83">
        <v>24</v>
      </c>
      <c r="Y25" s="121">
        <v>25</v>
      </c>
      <c r="Z25" s="83">
        <v>26</v>
      </c>
    </row>
    <row r="26" spans="1:28" ht="45.75" customHeight="1" x14ac:dyDescent="0.25">
      <c r="A26" s="75" t="s">
        <v>300</v>
      </c>
      <c r="B26" s="81"/>
      <c r="C26" s="77" t="s">
        <v>302</v>
      </c>
      <c r="D26" s="77" t="s">
        <v>303</v>
      </c>
      <c r="E26" s="77" t="s">
        <v>304</v>
      </c>
      <c r="F26" s="77" t="s">
        <v>232</v>
      </c>
      <c r="G26" s="77" t="s">
        <v>305</v>
      </c>
      <c r="H26" s="77" t="s">
        <v>195</v>
      </c>
      <c r="I26" s="77" t="s">
        <v>306</v>
      </c>
      <c r="J26" s="77" t="s">
        <v>307</v>
      </c>
      <c r="K26" s="74"/>
      <c r="L26" s="78" t="s">
        <v>218</v>
      </c>
      <c r="M26" s="80" t="s">
        <v>234</v>
      </c>
      <c r="N26" s="74"/>
      <c r="O26" s="74"/>
      <c r="P26" s="74"/>
      <c r="Q26" s="74"/>
      <c r="R26" s="74"/>
      <c r="S26" s="74"/>
      <c r="T26" s="74"/>
      <c r="U26" s="74"/>
      <c r="V26" s="74"/>
      <c r="W26" s="74"/>
      <c r="X26" s="74"/>
      <c r="Y26" s="74"/>
      <c r="Z26" s="76" t="s">
        <v>251</v>
      </c>
    </row>
    <row r="27" spans="1:28" x14ac:dyDescent="0.25">
      <c r="A27" s="74" t="s">
        <v>197</v>
      </c>
      <c r="B27" s="74" t="s">
        <v>223</v>
      </c>
      <c r="C27" s="74" t="s">
        <v>202</v>
      </c>
      <c r="D27" s="74" t="s">
        <v>203</v>
      </c>
      <c r="E27" s="74" t="s">
        <v>242</v>
      </c>
      <c r="F27" s="77" t="s">
        <v>198</v>
      </c>
      <c r="G27" s="77" t="s">
        <v>246</v>
      </c>
      <c r="H27" s="74" t="s">
        <v>195</v>
      </c>
      <c r="I27" s="77" t="s">
        <v>228</v>
      </c>
      <c r="J27" s="77" t="s">
        <v>210</v>
      </c>
      <c r="K27" s="78" t="s">
        <v>214</v>
      </c>
      <c r="L27" s="74"/>
      <c r="M27" s="78" t="s">
        <v>240</v>
      </c>
      <c r="N27" s="74"/>
      <c r="O27" s="74"/>
      <c r="P27" s="74"/>
      <c r="Q27" s="74"/>
      <c r="R27" s="74"/>
      <c r="S27" s="74"/>
      <c r="T27" s="74"/>
      <c r="U27" s="74"/>
      <c r="V27" s="74"/>
      <c r="W27" s="74"/>
      <c r="X27" s="74"/>
      <c r="Y27" s="74"/>
      <c r="Z27" s="74"/>
    </row>
    <row r="28" spans="1:28" x14ac:dyDescent="0.25">
      <c r="A28" s="74" t="s">
        <v>197</v>
      </c>
      <c r="B28" s="74" t="s">
        <v>224</v>
      </c>
      <c r="C28" s="74" t="s">
        <v>204</v>
      </c>
      <c r="D28" s="74" t="s">
        <v>205</v>
      </c>
      <c r="E28" s="74" t="s">
        <v>243</v>
      </c>
      <c r="F28" s="77" t="s">
        <v>199</v>
      </c>
      <c r="G28" s="77" t="s">
        <v>247</v>
      </c>
      <c r="H28" s="74" t="s">
        <v>195</v>
      </c>
      <c r="I28" s="77" t="s">
        <v>229</v>
      </c>
      <c r="J28" s="77" t="s">
        <v>211</v>
      </c>
      <c r="K28" s="78" t="s">
        <v>215</v>
      </c>
      <c r="L28" s="79"/>
      <c r="M28" s="78" t="s">
        <v>0</v>
      </c>
      <c r="N28" s="78"/>
      <c r="O28" s="78"/>
      <c r="P28" s="78"/>
      <c r="Q28" s="78"/>
      <c r="R28" s="78"/>
      <c r="S28" s="78"/>
      <c r="T28" s="78"/>
      <c r="U28" s="78"/>
      <c r="V28" s="78"/>
      <c r="W28" s="78"/>
      <c r="X28" s="78"/>
      <c r="Y28" s="78"/>
      <c r="Z28" s="78"/>
    </row>
    <row r="29" spans="1:28" x14ac:dyDescent="0.25">
      <c r="A29" s="74" t="s">
        <v>197</v>
      </c>
      <c r="B29" s="74" t="s">
        <v>225</v>
      </c>
      <c r="C29" s="74" t="s">
        <v>206</v>
      </c>
      <c r="D29" s="74" t="s">
        <v>207</v>
      </c>
      <c r="E29" s="74" t="s">
        <v>244</v>
      </c>
      <c r="F29" s="77" t="s">
        <v>200</v>
      </c>
      <c r="G29" s="77" t="s">
        <v>248</v>
      </c>
      <c r="H29" s="74" t="s">
        <v>195</v>
      </c>
      <c r="I29" s="77" t="s">
        <v>230</v>
      </c>
      <c r="J29" s="77" t="s">
        <v>212</v>
      </c>
      <c r="K29" s="78" t="s">
        <v>216</v>
      </c>
      <c r="L29" s="79"/>
      <c r="M29" s="74"/>
      <c r="N29" s="74"/>
      <c r="O29" s="74"/>
      <c r="P29" s="74"/>
      <c r="Q29" s="74"/>
      <c r="R29" s="74"/>
      <c r="S29" s="74"/>
      <c r="T29" s="74"/>
      <c r="U29" s="74"/>
      <c r="V29" s="74"/>
      <c r="W29" s="74"/>
      <c r="X29" s="74"/>
      <c r="Y29" s="74"/>
      <c r="Z29" s="74"/>
    </row>
    <row r="30" spans="1:28" x14ac:dyDescent="0.25">
      <c r="A30" s="74" t="s">
        <v>197</v>
      </c>
      <c r="B30" s="74" t="s">
        <v>226</v>
      </c>
      <c r="C30" s="74" t="s">
        <v>208</v>
      </c>
      <c r="D30" s="74" t="s">
        <v>209</v>
      </c>
      <c r="E30" s="74" t="s">
        <v>245</v>
      </c>
      <c r="F30" s="77" t="s">
        <v>201</v>
      </c>
      <c r="G30" s="77" t="s">
        <v>249</v>
      </c>
      <c r="H30" s="74" t="s">
        <v>195</v>
      </c>
      <c r="I30" s="77" t="s">
        <v>231</v>
      </c>
      <c r="J30" s="77" t="s">
        <v>213</v>
      </c>
      <c r="K30" s="78" t="s">
        <v>217</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301</v>
      </c>
      <c r="B32" s="81"/>
      <c r="C32" s="77" t="s">
        <v>308</v>
      </c>
      <c r="D32" s="77" t="s">
        <v>309</v>
      </c>
      <c r="E32" s="77" t="s">
        <v>310</v>
      </c>
      <c r="F32" s="77" t="s">
        <v>311</v>
      </c>
      <c r="G32" s="77" t="s">
        <v>312</v>
      </c>
      <c r="H32" s="77" t="s">
        <v>195</v>
      </c>
      <c r="I32" s="77" t="s">
        <v>313</v>
      </c>
      <c r="J32" s="77" t="s">
        <v>314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72" t="str">
        <f>'3.4. Паспорт надежность'!A4:Z4</f>
        <v>Год раскрытия информации: 2023 год</v>
      </c>
      <c r="B5" s="372"/>
      <c r="C5" s="372"/>
      <c r="D5" s="372"/>
      <c r="E5" s="372"/>
      <c r="F5" s="372"/>
      <c r="G5" s="372"/>
      <c r="H5" s="372"/>
      <c r="I5" s="372"/>
      <c r="J5" s="372"/>
      <c r="K5" s="372"/>
      <c r="L5" s="372"/>
      <c r="M5" s="372"/>
      <c r="N5" s="372"/>
      <c r="O5" s="372"/>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73" t="s">
        <v>9</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9" t="str">
        <f>'3.4. Паспорт надежность'!A8:Z8</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75" t="s">
        <v>8</v>
      </c>
      <c r="B10" s="375"/>
      <c r="C10" s="375"/>
      <c r="D10" s="375"/>
      <c r="E10" s="375"/>
      <c r="F10" s="375"/>
      <c r="G10" s="375"/>
      <c r="H10" s="375"/>
      <c r="I10" s="375"/>
      <c r="J10" s="375"/>
      <c r="K10" s="375"/>
      <c r="L10" s="375"/>
      <c r="M10" s="375"/>
      <c r="N10" s="375"/>
      <c r="O10" s="375"/>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79" t="str">
        <f>'3.4. Паспорт надежность'!A11:Z11</f>
        <v>F_NS3300.VL.0009</v>
      </c>
      <c r="B12" s="379"/>
      <c r="C12" s="379"/>
      <c r="D12" s="379"/>
      <c r="E12" s="379"/>
      <c r="F12" s="379"/>
      <c r="G12" s="379"/>
      <c r="H12" s="379"/>
      <c r="I12" s="379"/>
      <c r="J12" s="379"/>
      <c r="K12" s="379"/>
      <c r="L12" s="379"/>
      <c r="M12" s="379"/>
      <c r="N12" s="379"/>
      <c r="O12" s="379"/>
      <c r="P12" s="13"/>
      <c r="Q12" s="13"/>
      <c r="R12" s="13"/>
      <c r="S12" s="13"/>
      <c r="T12" s="13"/>
      <c r="U12" s="13"/>
      <c r="V12" s="13"/>
      <c r="W12" s="13"/>
      <c r="X12" s="13"/>
      <c r="Y12" s="13"/>
      <c r="Z12" s="13"/>
    </row>
    <row r="13" spans="1:28" s="12" customFormat="1" ht="18.75" x14ac:dyDescent="0.2">
      <c r="A13" s="375" t="s">
        <v>7</v>
      </c>
      <c r="B13" s="375"/>
      <c r="C13" s="375"/>
      <c r="D13" s="375"/>
      <c r="E13" s="375"/>
      <c r="F13" s="375"/>
      <c r="G13" s="375"/>
      <c r="H13" s="375"/>
      <c r="I13" s="375"/>
      <c r="J13" s="375"/>
      <c r="K13" s="375"/>
      <c r="L13" s="375"/>
      <c r="M13" s="375"/>
      <c r="N13" s="375"/>
      <c r="O13" s="375"/>
      <c r="P13" s="13"/>
      <c r="Q13" s="13"/>
      <c r="R13" s="13"/>
      <c r="S13" s="13"/>
      <c r="T13" s="13"/>
      <c r="U13" s="13"/>
      <c r="V13" s="13"/>
      <c r="W13" s="13"/>
      <c r="X13" s="13"/>
      <c r="Y13" s="13"/>
      <c r="Z13" s="13"/>
    </row>
    <row r="14" spans="1:28" s="9" customFormat="1" ht="15.75" customHeight="1" x14ac:dyDescent="0.2">
      <c r="A14" s="383"/>
      <c r="B14" s="383"/>
      <c r="C14" s="383"/>
      <c r="D14" s="383"/>
      <c r="E14" s="383"/>
      <c r="F14" s="383"/>
      <c r="G14" s="383"/>
      <c r="H14" s="383"/>
      <c r="I14" s="383"/>
      <c r="J14" s="383"/>
      <c r="K14" s="383"/>
      <c r="L14" s="383"/>
      <c r="M14" s="383"/>
      <c r="N14" s="383"/>
      <c r="O14" s="383"/>
      <c r="P14" s="10"/>
      <c r="Q14" s="10"/>
      <c r="R14" s="10"/>
      <c r="S14" s="10"/>
      <c r="T14" s="10"/>
      <c r="U14" s="10"/>
      <c r="V14" s="10"/>
      <c r="W14" s="10"/>
      <c r="X14" s="10"/>
      <c r="Y14" s="10"/>
      <c r="Z14" s="10"/>
    </row>
    <row r="15" spans="1:28" s="3" customFormat="1" ht="75.75" customHeight="1" x14ac:dyDescent="0.2">
      <c r="A15" s="384"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75" t="s">
        <v>6</v>
      </c>
      <c r="B16" s="375"/>
      <c r="C16" s="375"/>
      <c r="D16" s="375"/>
      <c r="E16" s="375"/>
      <c r="F16" s="375"/>
      <c r="G16" s="375"/>
      <c r="H16" s="375"/>
      <c r="I16" s="375"/>
      <c r="J16" s="375"/>
      <c r="K16" s="375"/>
      <c r="L16" s="375"/>
      <c r="M16" s="375"/>
      <c r="N16" s="375"/>
      <c r="O16" s="375"/>
      <c r="P16" s="6"/>
      <c r="Q16" s="6"/>
      <c r="R16" s="6"/>
      <c r="S16" s="6"/>
      <c r="T16" s="6"/>
      <c r="U16" s="6"/>
      <c r="V16" s="6"/>
      <c r="W16" s="6"/>
      <c r="X16" s="6"/>
      <c r="Y16" s="6"/>
      <c r="Z16" s="6"/>
    </row>
    <row r="17" spans="1:26" s="3" customFormat="1" ht="15" customHeight="1" x14ac:dyDescent="0.2">
      <c r="A17" s="385"/>
      <c r="B17" s="385"/>
      <c r="C17" s="385"/>
      <c r="D17" s="385"/>
      <c r="E17" s="385"/>
      <c r="F17" s="385"/>
      <c r="G17" s="385"/>
      <c r="H17" s="385"/>
      <c r="I17" s="385"/>
      <c r="J17" s="385"/>
      <c r="K17" s="385"/>
      <c r="L17" s="385"/>
      <c r="M17" s="385"/>
      <c r="N17" s="385"/>
      <c r="O17" s="385"/>
      <c r="P17" s="4"/>
      <c r="Q17" s="4"/>
      <c r="R17" s="4"/>
      <c r="S17" s="4"/>
      <c r="T17" s="4"/>
      <c r="U17" s="4"/>
      <c r="V17" s="4"/>
      <c r="W17" s="4"/>
    </row>
    <row r="18" spans="1:26" s="3" customFormat="1" ht="91.5" customHeight="1" x14ac:dyDescent="0.2">
      <c r="A18" s="419" t="s">
        <v>403</v>
      </c>
      <c r="B18" s="419"/>
      <c r="C18" s="419"/>
      <c r="D18" s="419"/>
      <c r="E18" s="419"/>
      <c r="F18" s="419"/>
      <c r="G18" s="419"/>
      <c r="H18" s="419"/>
      <c r="I18" s="419"/>
      <c r="J18" s="419"/>
      <c r="K18" s="419"/>
      <c r="L18" s="419"/>
      <c r="M18" s="419"/>
      <c r="N18" s="419"/>
      <c r="O18" s="419"/>
      <c r="P18" s="7"/>
      <c r="Q18" s="7"/>
      <c r="R18" s="7"/>
      <c r="S18" s="7"/>
      <c r="T18" s="7"/>
      <c r="U18" s="7"/>
      <c r="V18" s="7"/>
      <c r="W18" s="7"/>
      <c r="X18" s="7"/>
      <c r="Y18" s="7"/>
      <c r="Z18" s="7"/>
    </row>
    <row r="19" spans="1:26" s="3" customFormat="1" ht="78" customHeight="1" x14ac:dyDescent="0.2">
      <c r="A19" s="378" t="s">
        <v>5</v>
      </c>
      <c r="B19" s="378" t="s">
        <v>87</v>
      </c>
      <c r="C19" s="378" t="s">
        <v>86</v>
      </c>
      <c r="D19" s="378" t="s">
        <v>75</v>
      </c>
      <c r="E19" s="420" t="s">
        <v>85</v>
      </c>
      <c r="F19" s="421"/>
      <c r="G19" s="421"/>
      <c r="H19" s="421"/>
      <c r="I19" s="422"/>
      <c r="J19" s="378" t="s">
        <v>84</v>
      </c>
      <c r="K19" s="378"/>
      <c r="L19" s="378"/>
      <c r="M19" s="378"/>
      <c r="N19" s="378"/>
      <c r="O19" s="378"/>
      <c r="P19" s="4"/>
      <c r="Q19" s="4"/>
      <c r="R19" s="4"/>
      <c r="S19" s="4"/>
      <c r="T19" s="4"/>
      <c r="U19" s="4"/>
      <c r="V19" s="4"/>
      <c r="W19" s="4"/>
    </row>
    <row r="20" spans="1:26" s="3" customFormat="1" ht="51" customHeight="1" x14ac:dyDescent="0.2">
      <c r="A20" s="378"/>
      <c r="B20" s="378"/>
      <c r="C20" s="378"/>
      <c r="D20" s="378"/>
      <c r="E20" s="40" t="s">
        <v>83</v>
      </c>
      <c r="F20" s="40" t="s">
        <v>82</v>
      </c>
      <c r="G20" s="40" t="s">
        <v>81</v>
      </c>
      <c r="H20" s="40" t="s">
        <v>80</v>
      </c>
      <c r="I20" s="40" t="s">
        <v>79</v>
      </c>
      <c r="J20" s="40" t="s">
        <v>78</v>
      </c>
      <c r="K20" s="40" t="s">
        <v>4</v>
      </c>
      <c r="L20" s="48" t="s">
        <v>3</v>
      </c>
      <c r="M20" s="47" t="s">
        <v>191</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438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5" zoomScaleNormal="100" zoomScaleSheetLayoutView="85" zoomScalePageLayoutView="50" workbookViewId="0">
      <selection activeCell="A15" sqref="A15:F15"/>
    </sheetView>
  </sheetViews>
  <sheetFormatPr defaultColWidth="9.140625"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6" width="16.7109375" style="154" customWidth="1"/>
    <col min="97" max="16384" width="9.140625" style="154"/>
  </cols>
  <sheetData>
    <row r="1" spans="1:44" s="243" customFormat="1" ht="18.75" customHeight="1" x14ac:dyDescent="0.2">
      <c r="A1" s="284"/>
      <c r="B1" s="285"/>
      <c r="C1" s="285"/>
      <c r="D1" s="285"/>
      <c r="E1" s="285"/>
      <c r="F1" s="285"/>
      <c r="G1" s="285"/>
      <c r="H1" s="285"/>
      <c r="I1" s="286"/>
      <c r="J1" s="286"/>
      <c r="K1" s="287" t="s">
        <v>68</v>
      </c>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7" t="s">
        <v>68</v>
      </c>
    </row>
    <row r="2" spans="1:44" s="243" customFormat="1" ht="18.75" customHeight="1" x14ac:dyDescent="0.3">
      <c r="A2" s="284"/>
      <c r="B2" s="285"/>
      <c r="C2" s="285"/>
      <c r="D2" s="285"/>
      <c r="E2" s="285"/>
      <c r="F2" s="285"/>
      <c r="G2" s="285"/>
      <c r="H2" s="285"/>
      <c r="I2" s="286"/>
      <c r="J2" s="286"/>
      <c r="K2" s="288" t="s">
        <v>10</v>
      </c>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8" t="s">
        <v>10</v>
      </c>
    </row>
    <row r="3" spans="1:44" s="243" customFormat="1" ht="18.75" x14ac:dyDescent="0.3">
      <c r="A3" s="289"/>
      <c r="B3" s="285"/>
      <c r="C3" s="285"/>
      <c r="D3" s="285"/>
      <c r="E3" s="285"/>
      <c r="F3" s="285"/>
      <c r="G3" s="285"/>
      <c r="H3" s="285"/>
      <c r="I3" s="286"/>
      <c r="J3" s="286"/>
      <c r="K3" s="288" t="s">
        <v>67</v>
      </c>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8" t="s">
        <v>297</v>
      </c>
    </row>
    <row r="4" spans="1:44" s="243" customFormat="1" ht="18.75" x14ac:dyDescent="0.3">
      <c r="A4" s="289"/>
      <c r="B4" s="285"/>
      <c r="C4" s="285"/>
      <c r="D4" s="285"/>
      <c r="E4" s="285"/>
      <c r="F4" s="285"/>
      <c r="G4" s="285"/>
      <c r="H4" s="285"/>
      <c r="I4" s="286"/>
      <c r="J4" s="286"/>
      <c r="K4" s="288"/>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row>
    <row r="5" spans="1:44" s="243" customFormat="1" ht="18.75" customHeight="1" x14ac:dyDescent="0.2">
      <c r="A5" s="372" t="str">
        <f>'3.4. Паспорт надежность'!A4:Z4</f>
        <v>Год раскрытия информации: 2023 год</v>
      </c>
      <c r="B5" s="372"/>
      <c r="C5" s="372"/>
      <c r="D5" s="372"/>
      <c r="E5" s="372"/>
      <c r="F5" s="372"/>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243" customFormat="1" ht="18.75" x14ac:dyDescent="0.3">
      <c r="A6" s="289"/>
      <c r="B6" s="285"/>
      <c r="C6" s="285"/>
      <c r="D6" s="285"/>
      <c r="E6" s="285"/>
      <c r="F6" s="285"/>
      <c r="G6" s="285"/>
      <c r="H6" s="285"/>
      <c r="I6" s="286"/>
      <c r="J6" s="286"/>
      <c r="K6" s="288"/>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row>
    <row r="7" spans="1:44" s="243" customFormat="1" ht="18.75" x14ac:dyDescent="0.2">
      <c r="A7" s="373" t="s">
        <v>9</v>
      </c>
      <c r="B7" s="373"/>
      <c r="C7" s="373"/>
      <c r="D7" s="373"/>
      <c r="E7" s="373"/>
      <c r="F7" s="373"/>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243" customFormat="1" ht="18.75" x14ac:dyDescent="0.2">
      <c r="A8" s="110"/>
      <c r="B8" s="110"/>
      <c r="C8" s="110"/>
      <c r="D8" s="110"/>
      <c r="E8" s="110"/>
      <c r="F8" s="110"/>
      <c r="G8" s="110"/>
      <c r="H8" s="110"/>
      <c r="I8" s="110"/>
      <c r="J8" s="110"/>
      <c r="K8" s="110"/>
      <c r="L8" s="110"/>
      <c r="M8" s="110"/>
      <c r="N8" s="110"/>
      <c r="O8" s="110"/>
      <c r="P8" s="110"/>
      <c r="Q8" s="110"/>
      <c r="R8" s="110"/>
      <c r="S8" s="110"/>
      <c r="T8" s="110"/>
      <c r="U8" s="110"/>
      <c r="V8" s="110"/>
      <c r="W8" s="110"/>
      <c r="X8" s="110"/>
      <c r="Y8" s="110"/>
      <c r="Z8" s="285"/>
      <c r="AA8" s="285"/>
      <c r="AB8" s="285"/>
      <c r="AC8" s="285"/>
      <c r="AD8" s="285"/>
      <c r="AE8" s="285"/>
      <c r="AF8" s="285"/>
      <c r="AG8" s="285"/>
      <c r="AH8" s="285"/>
      <c r="AI8" s="285"/>
      <c r="AJ8" s="285"/>
      <c r="AK8" s="285"/>
      <c r="AL8" s="285"/>
      <c r="AM8" s="285"/>
      <c r="AN8" s="285"/>
      <c r="AO8" s="285"/>
      <c r="AP8" s="285"/>
      <c r="AQ8" s="285"/>
      <c r="AR8" s="285"/>
    </row>
    <row r="9" spans="1:44" s="243" customFormat="1" ht="18.75" customHeight="1" x14ac:dyDescent="0.2">
      <c r="A9" s="379" t="str">
        <f>'3.4. Паспорт надежность'!A8:Z8</f>
        <v>АО "Россети Тюмень"</v>
      </c>
      <c r="B9" s="379"/>
      <c r="C9" s="379"/>
      <c r="D9" s="379"/>
      <c r="E9" s="379"/>
      <c r="F9" s="379"/>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243" customFormat="1" ht="18.75" customHeight="1" x14ac:dyDescent="0.2">
      <c r="A10" s="375" t="s">
        <v>8</v>
      </c>
      <c r="B10" s="375"/>
      <c r="C10" s="375"/>
      <c r="D10" s="375"/>
      <c r="E10" s="375"/>
      <c r="F10" s="375"/>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243" customFormat="1" ht="18.75" x14ac:dyDescent="0.2">
      <c r="A11" s="110"/>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285"/>
      <c r="AA11" s="285"/>
      <c r="AB11" s="285"/>
      <c r="AC11" s="285"/>
      <c r="AD11" s="285"/>
      <c r="AE11" s="285"/>
      <c r="AF11" s="285"/>
      <c r="AG11" s="285"/>
      <c r="AH11" s="285"/>
      <c r="AI11" s="285"/>
      <c r="AJ11" s="285"/>
      <c r="AK11" s="285"/>
      <c r="AL11" s="285"/>
      <c r="AM11" s="285"/>
      <c r="AN11" s="285"/>
      <c r="AO11" s="285"/>
      <c r="AP11" s="285"/>
      <c r="AQ11" s="285"/>
      <c r="AR11" s="285"/>
    </row>
    <row r="12" spans="1:44" s="243" customFormat="1" ht="18.75" customHeight="1" x14ac:dyDescent="0.2">
      <c r="A12" s="379" t="str">
        <f>'3.4. Паспорт надежность'!A11:Z11</f>
        <v>F_NS3300.VL.0009</v>
      </c>
      <c r="B12" s="379"/>
      <c r="C12" s="379"/>
      <c r="D12" s="379"/>
      <c r="E12" s="379"/>
      <c r="F12" s="379"/>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243" customFormat="1" ht="18.75" customHeight="1" x14ac:dyDescent="0.2">
      <c r="A13" s="375" t="s">
        <v>7</v>
      </c>
      <c r="B13" s="375"/>
      <c r="C13" s="375"/>
      <c r="D13" s="375"/>
      <c r="E13" s="375"/>
      <c r="F13" s="375"/>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244" customFormat="1" ht="15.75" customHeight="1"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290"/>
      <c r="AA14" s="290"/>
      <c r="AB14" s="290"/>
      <c r="AC14" s="290"/>
      <c r="AD14" s="290"/>
      <c r="AE14" s="290"/>
      <c r="AF14" s="290"/>
      <c r="AG14" s="290"/>
      <c r="AH14" s="290"/>
      <c r="AI14" s="290"/>
      <c r="AJ14" s="290"/>
      <c r="AK14" s="290"/>
      <c r="AL14" s="290"/>
      <c r="AM14" s="290"/>
      <c r="AN14" s="290"/>
      <c r="AO14" s="290"/>
      <c r="AP14" s="290"/>
      <c r="AQ14" s="290"/>
      <c r="AR14" s="290"/>
    </row>
    <row r="15" spans="1:44" s="245" customFormat="1" ht="49.5" customHeight="1" x14ac:dyDescent="0.2">
      <c r="A15" s="418"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18"/>
      <c r="C15" s="418"/>
      <c r="D15" s="418"/>
      <c r="E15" s="418"/>
      <c r="F15" s="418"/>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245" customFormat="1" ht="15" customHeight="1" x14ac:dyDescent="0.2">
      <c r="A16" s="375" t="s">
        <v>6</v>
      </c>
      <c r="B16" s="375"/>
      <c r="C16" s="375"/>
      <c r="D16" s="375"/>
      <c r="E16" s="375"/>
      <c r="F16" s="375"/>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4" s="245" customFormat="1" ht="15" customHeight="1" x14ac:dyDescent="0.2">
      <c r="A18" s="377" t="s">
        <v>404</v>
      </c>
      <c r="B18" s="377"/>
      <c r="C18" s="377"/>
      <c r="D18" s="377"/>
      <c r="E18" s="377"/>
      <c r="F18" s="37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45" customFormat="1" ht="15" customHeight="1" x14ac:dyDescent="0.2">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row>
    <row r="20" spans="1:44" s="245" customFormat="1" ht="15" customHeight="1" x14ac:dyDescent="0.2">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row>
    <row r="21" spans="1:44" s="245" customFormat="1" ht="15" customHeight="1" x14ac:dyDescent="0.2">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row>
    <row r="22" spans="1:44" s="245"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s="245" customFormat="1" ht="15" customHeight="1" x14ac:dyDescent="0.2">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row>
    <row r="24" spans="1:44" ht="16.5" thickBot="1" x14ac:dyDescent="0.3">
      <c r="A24" s="158" t="s">
        <v>296</v>
      </c>
      <c r="B24" s="158" t="s">
        <v>1</v>
      </c>
      <c r="D24" s="159"/>
      <c r="E24" s="160"/>
      <c r="F24" s="160"/>
      <c r="G24" s="160"/>
      <c r="H24" s="160"/>
    </row>
    <row r="25" spans="1:44" x14ac:dyDescent="0.25">
      <c r="A25" s="161" t="s">
        <v>695</v>
      </c>
      <c r="B25" s="162">
        <f>158619.82*1000</f>
        <v>158619820</v>
      </c>
    </row>
    <row r="26" spans="1:44" x14ac:dyDescent="0.25">
      <c r="A26" s="163" t="s">
        <v>294</v>
      </c>
      <c r="B26" s="164"/>
    </row>
    <row r="27" spans="1:44" x14ac:dyDescent="0.25">
      <c r="A27" s="163" t="s">
        <v>292</v>
      </c>
      <c r="B27" s="164">
        <v>50</v>
      </c>
      <c r="D27" s="157" t="s">
        <v>295</v>
      </c>
      <c r="E27" s="165"/>
      <c r="F27" s="165"/>
    </row>
    <row r="28" spans="1:44" ht="16.5" thickBot="1" x14ac:dyDescent="0.3">
      <c r="A28" s="166" t="s">
        <v>290</v>
      </c>
      <c r="B28" s="167">
        <v>1</v>
      </c>
      <c r="D28" s="423" t="s">
        <v>293</v>
      </c>
      <c r="E28" s="423"/>
      <c r="F28" s="168">
        <f>SUM(B95:AZ95)</f>
        <v>3.71076981235734</v>
      </c>
      <c r="K28" s="169"/>
      <c r="N28" s="170"/>
    </row>
    <row r="29" spans="1:44" x14ac:dyDescent="0.25">
      <c r="A29" s="161" t="s">
        <v>289</v>
      </c>
      <c r="B29" s="171">
        <f>-C66</f>
        <v>18489550.959027652</v>
      </c>
      <c r="D29" s="423" t="s">
        <v>291</v>
      </c>
      <c r="E29" s="423"/>
      <c r="F29" s="168">
        <f>IF(SUM(B96:AZ96)=0,"не окупается",SUM(B96:AZ96))</f>
        <v>5.632092552576025</v>
      </c>
      <c r="K29" s="169"/>
    </row>
    <row r="30" spans="1:44" x14ac:dyDescent="0.25">
      <c r="A30" s="163" t="s">
        <v>696</v>
      </c>
      <c r="B30" s="172">
        <v>6</v>
      </c>
      <c r="D30" s="423" t="s">
        <v>697</v>
      </c>
      <c r="E30" s="423"/>
      <c r="F30" s="173">
        <f>M93</f>
        <v>74778148.129621044</v>
      </c>
      <c r="K30" s="169"/>
    </row>
    <row r="31" spans="1:44" x14ac:dyDescent="0.25">
      <c r="A31" s="163" t="s">
        <v>288</v>
      </c>
      <c r="B31" s="172">
        <v>6</v>
      </c>
      <c r="D31" s="423" t="s">
        <v>698</v>
      </c>
      <c r="E31" s="423"/>
      <c r="F31" s="174" t="str">
        <f>IF(F30&gt;0,"да","нет")</f>
        <v>да</v>
      </c>
      <c r="K31" s="169"/>
    </row>
    <row r="32" spans="1:44" x14ac:dyDescent="0.25">
      <c r="A32" s="163" t="s">
        <v>267</v>
      </c>
      <c r="B32" s="172">
        <f>-C67</f>
        <v>122874.934319405</v>
      </c>
    </row>
    <row r="33" spans="1:52" x14ac:dyDescent="0.25">
      <c r="A33" s="163" t="s">
        <v>287</v>
      </c>
      <c r="B33" s="172">
        <v>1</v>
      </c>
    </row>
    <row r="34" spans="1:52" x14ac:dyDescent="0.25">
      <c r="A34" s="163" t="s">
        <v>286</v>
      </c>
      <c r="B34" s="172">
        <v>1</v>
      </c>
    </row>
    <row r="35" spans="1:52" x14ac:dyDescent="0.25">
      <c r="A35" s="175" t="s">
        <v>699</v>
      </c>
      <c r="B35" s="176">
        <v>2.1999999999999999E-2</v>
      </c>
    </row>
    <row r="36" spans="1:52" ht="16.5" thickBot="1" x14ac:dyDescent="0.3">
      <c r="A36" s="166" t="s">
        <v>260</v>
      </c>
      <c r="B36" s="177">
        <v>0.2</v>
      </c>
    </row>
    <row r="37" spans="1:52" x14ac:dyDescent="0.25">
      <c r="A37" s="161" t="s">
        <v>700</v>
      </c>
      <c r="B37" s="171">
        <v>0</v>
      </c>
    </row>
    <row r="38" spans="1:52" x14ac:dyDescent="0.25">
      <c r="A38" s="163" t="s">
        <v>285</v>
      </c>
      <c r="B38" s="172"/>
    </row>
    <row r="39" spans="1:52" ht="16.5" thickBot="1" x14ac:dyDescent="0.3">
      <c r="A39" s="175" t="s">
        <v>284</v>
      </c>
      <c r="B39" s="178">
        <v>0</v>
      </c>
    </row>
    <row r="40" spans="1:52" x14ac:dyDescent="0.25">
      <c r="A40" s="179" t="s">
        <v>701</v>
      </c>
      <c r="B40" s="180">
        <v>0</v>
      </c>
    </row>
    <row r="41" spans="1:52" x14ac:dyDescent="0.25">
      <c r="A41" s="181" t="s">
        <v>283</v>
      </c>
      <c r="B41" s="182">
        <v>0</v>
      </c>
    </row>
    <row r="42" spans="1:52" x14ac:dyDescent="0.25">
      <c r="A42" s="181" t="s">
        <v>282</v>
      </c>
      <c r="B42" s="183">
        <v>0</v>
      </c>
    </row>
    <row r="43" spans="1:52" x14ac:dyDescent="0.25">
      <c r="A43" s="181" t="s">
        <v>281</v>
      </c>
      <c r="B43" s="183">
        <v>0</v>
      </c>
      <c r="Z43" s="184"/>
    </row>
    <row r="44" spans="1:52" x14ac:dyDescent="0.25">
      <c r="A44" s="181" t="s">
        <v>280</v>
      </c>
      <c r="B44" s="183">
        <v>0.13500000000000001</v>
      </c>
      <c r="U44" s="185"/>
      <c r="V44" s="185"/>
      <c r="W44" s="185"/>
      <c r="X44" s="185"/>
      <c r="Y44" s="185"/>
      <c r="Z44" s="185"/>
    </row>
    <row r="45" spans="1:52" x14ac:dyDescent="0.25">
      <c r="A45" s="181" t="s">
        <v>279</v>
      </c>
      <c r="B45" s="183">
        <f>1-B43</f>
        <v>1</v>
      </c>
    </row>
    <row r="46" spans="1:52" ht="16.5" thickBot="1" x14ac:dyDescent="0.3">
      <c r="A46" s="186" t="s">
        <v>702</v>
      </c>
      <c r="B46" s="187">
        <f>B45*B44+B43*B42*(1-B36)</f>
        <v>0.13500000000000001</v>
      </c>
    </row>
    <row r="47" spans="1:52" ht="31.5" x14ac:dyDescent="0.25">
      <c r="A47" s="188" t="s">
        <v>278</v>
      </c>
      <c r="B47" s="189" t="s">
        <v>870</v>
      </c>
      <c r="C47" s="190">
        <v>2023</v>
      </c>
      <c r="D47" s="191">
        <f>C47+1</f>
        <v>2024</v>
      </c>
      <c r="E47" s="191">
        <f t="shared" ref="E47:AZ47" si="0">D47+1</f>
        <v>2025</v>
      </c>
      <c r="F47" s="191">
        <f t="shared" si="0"/>
        <v>2026</v>
      </c>
      <c r="G47" s="191">
        <f t="shared" si="0"/>
        <v>2027</v>
      </c>
      <c r="H47" s="191">
        <f t="shared" si="0"/>
        <v>2028</v>
      </c>
      <c r="I47" s="191">
        <f t="shared" si="0"/>
        <v>2029</v>
      </c>
      <c r="J47" s="191">
        <f t="shared" si="0"/>
        <v>2030</v>
      </c>
      <c r="K47" s="191">
        <f t="shared" si="0"/>
        <v>2031</v>
      </c>
      <c r="L47" s="191">
        <f t="shared" si="0"/>
        <v>2032</v>
      </c>
      <c r="M47" s="192">
        <f t="shared" si="0"/>
        <v>2033</v>
      </c>
      <c r="N47" s="191">
        <f t="shared" si="0"/>
        <v>2034</v>
      </c>
      <c r="O47" s="191">
        <f t="shared" si="0"/>
        <v>2035</v>
      </c>
      <c r="P47" s="191">
        <f t="shared" si="0"/>
        <v>2036</v>
      </c>
      <c r="Q47" s="191">
        <f t="shared" si="0"/>
        <v>2037</v>
      </c>
      <c r="R47" s="191">
        <f t="shared" si="0"/>
        <v>2038</v>
      </c>
      <c r="S47" s="191">
        <f t="shared" si="0"/>
        <v>2039</v>
      </c>
      <c r="T47" s="191">
        <f t="shared" si="0"/>
        <v>2040</v>
      </c>
      <c r="U47" s="191">
        <f t="shared" si="0"/>
        <v>2041</v>
      </c>
      <c r="V47" s="191">
        <f t="shared" si="0"/>
        <v>2042</v>
      </c>
      <c r="W47" s="191">
        <f t="shared" si="0"/>
        <v>2043</v>
      </c>
      <c r="X47" s="191">
        <f t="shared" si="0"/>
        <v>2044</v>
      </c>
      <c r="Y47" s="191">
        <f t="shared" si="0"/>
        <v>2045</v>
      </c>
      <c r="Z47" s="191">
        <f t="shared" si="0"/>
        <v>2046</v>
      </c>
      <c r="AA47" s="191">
        <f t="shared" si="0"/>
        <v>2047</v>
      </c>
      <c r="AB47" s="191">
        <f t="shared" si="0"/>
        <v>2048</v>
      </c>
      <c r="AC47" s="191">
        <f t="shared" si="0"/>
        <v>2049</v>
      </c>
      <c r="AD47" s="191">
        <f t="shared" si="0"/>
        <v>2050</v>
      </c>
      <c r="AE47" s="191">
        <f t="shared" si="0"/>
        <v>2051</v>
      </c>
      <c r="AF47" s="191">
        <f t="shared" si="0"/>
        <v>2052</v>
      </c>
      <c r="AG47" s="191">
        <f t="shared" si="0"/>
        <v>2053</v>
      </c>
      <c r="AH47" s="191">
        <f t="shared" si="0"/>
        <v>2054</v>
      </c>
      <c r="AI47" s="191">
        <f t="shared" si="0"/>
        <v>2055</v>
      </c>
      <c r="AJ47" s="191">
        <f t="shared" si="0"/>
        <v>2056</v>
      </c>
      <c r="AK47" s="191">
        <f t="shared" si="0"/>
        <v>2057</v>
      </c>
      <c r="AL47" s="191">
        <f t="shared" si="0"/>
        <v>2058</v>
      </c>
      <c r="AM47" s="191">
        <f t="shared" si="0"/>
        <v>2059</v>
      </c>
      <c r="AN47" s="191">
        <f t="shared" si="0"/>
        <v>2060</v>
      </c>
      <c r="AO47" s="191">
        <f t="shared" si="0"/>
        <v>2061</v>
      </c>
      <c r="AP47" s="191">
        <f t="shared" si="0"/>
        <v>2062</v>
      </c>
      <c r="AQ47" s="191">
        <f t="shared" si="0"/>
        <v>2063</v>
      </c>
      <c r="AR47" s="191">
        <f t="shared" si="0"/>
        <v>2064</v>
      </c>
      <c r="AS47" s="191">
        <f t="shared" si="0"/>
        <v>2065</v>
      </c>
      <c r="AT47" s="191">
        <f t="shared" si="0"/>
        <v>2066</v>
      </c>
      <c r="AU47" s="191">
        <f t="shared" si="0"/>
        <v>2067</v>
      </c>
      <c r="AV47" s="191">
        <f t="shared" si="0"/>
        <v>2068</v>
      </c>
      <c r="AW47" s="191">
        <f t="shared" si="0"/>
        <v>2069</v>
      </c>
      <c r="AX47" s="191">
        <f t="shared" si="0"/>
        <v>2070</v>
      </c>
      <c r="AY47" s="191">
        <f t="shared" si="0"/>
        <v>2071</v>
      </c>
      <c r="AZ47" s="191">
        <f t="shared" si="0"/>
        <v>2072</v>
      </c>
    </row>
    <row r="48" spans="1:52" outlineLevel="1" x14ac:dyDescent="0.25">
      <c r="A48" s="193" t="s">
        <v>277</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276</v>
      </c>
      <c r="B49" s="194">
        <f>B48</f>
        <v>0.04</v>
      </c>
      <c r="C49" s="194">
        <f t="shared" ref="C49:AZ49" si="1">(1+B49)*(1+C48)-1</f>
        <v>8.1600000000000117E-2</v>
      </c>
      <c r="D49" s="194">
        <f t="shared" si="1"/>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703</v>
      </c>
      <c r="B50" s="197">
        <f>B51*1000</f>
        <v>0</v>
      </c>
      <c r="C50" s="197">
        <f>C51*1000</f>
        <v>71636086.708213121</v>
      </c>
      <c r="D50" s="197">
        <f t="shared" ref="D50:AZ50" si="2">D51*1000</f>
        <v>73785169.309459493</v>
      </c>
      <c r="E50" s="197">
        <f t="shared" si="2"/>
        <v>75998724.388743296</v>
      </c>
      <c r="F50" s="197">
        <f t="shared" si="2"/>
        <v>78278686.120405585</v>
      </c>
      <c r="G50" s="197">
        <f t="shared" si="2"/>
        <v>80627046.704017758</v>
      </c>
      <c r="H50" s="197">
        <f t="shared" si="2"/>
        <v>83045858.105138272</v>
      </c>
      <c r="I50" s="197">
        <f t="shared" si="2"/>
        <v>85537233.848292425</v>
      </c>
      <c r="J50" s="197">
        <f t="shared" si="2"/>
        <v>88103350.863741204</v>
      </c>
      <c r="K50" s="197">
        <f t="shared" si="2"/>
        <v>90746451.389653444</v>
      </c>
      <c r="L50" s="197">
        <f t="shared" si="2"/>
        <v>93468844.931343049</v>
      </c>
      <c r="M50" s="198">
        <f t="shared" si="2"/>
        <v>98404635.409434348</v>
      </c>
      <c r="N50" s="197">
        <f t="shared" si="2"/>
        <v>101356774.47171736</v>
      </c>
      <c r="O50" s="197">
        <f t="shared" si="2"/>
        <v>104397477.70586888</v>
      </c>
      <c r="P50" s="197">
        <f t="shared" si="2"/>
        <v>107529402.03704496</v>
      </c>
      <c r="Q50" s="197">
        <f t="shared" si="2"/>
        <v>110755284.0981563</v>
      </c>
      <c r="R50" s="197">
        <f t="shared" si="2"/>
        <v>114077942.62110101</v>
      </c>
      <c r="S50" s="197">
        <f t="shared" si="2"/>
        <v>117500280.89973405</v>
      </c>
      <c r="T50" s="197">
        <f t="shared" si="2"/>
        <v>121025289.32672605</v>
      </c>
      <c r="U50" s="197">
        <f t="shared" si="2"/>
        <v>124656048.00652784</v>
      </c>
      <c r="V50" s="197">
        <f t="shared" si="2"/>
        <v>128395729.4467237</v>
      </c>
      <c r="W50" s="197">
        <f t="shared" si="2"/>
        <v>135109099.13668367</v>
      </c>
      <c r="X50" s="197">
        <f t="shared" si="2"/>
        <v>139162372.1107842</v>
      </c>
      <c r="Y50" s="197">
        <f t="shared" si="2"/>
        <v>143337243.27410772</v>
      </c>
      <c r="Z50" s="197">
        <f t="shared" si="2"/>
        <v>147637360.57233098</v>
      </c>
      <c r="AA50" s="197">
        <f t="shared" si="2"/>
        <v>152066481.38950089</v>
      </c>
      <c r="AB50" s="197">
        <f t="shared" si="2"/>
        <v>156628475.83118594</v>
      </c>
      <c r="AC50" s="197">
        <f t="shared" si="2"/>
        <v>161327330.10612148</v>
      </c>
      <c r="AD50" s="197">
        <f t="shared" si="2"/>
        <v>166167150.00930512</v>
      </c>
      <c r="AE50" s="197">
        <f t="shared" si="2"/>
        <v>171152164.50958431</v>
      </c>
      <c r="AF50" s="197">
        <f t="shared" si="2"/>
        <v>176286729.44487184</v>
      </c>
      <c r="AG50" s="197">
        <f t="shared" si="2"/>
        <v>181575331.32821798</v>
      </c>
      <c r="AH50" s="197">
        <f t="shared" si="2"/>
        <v>187022591.2680645</v>
      </c>
      <c r="AI50" s="197">
        <f t="shared" si="2"/>
        <v>192633269.00610647</v>
      </c>
      <c r="AJ50" s="197">
        <f t="shared" si="2"/>
        <v>198412267.07628968</v>
      </c>
      <c r="AK50" s="197">
        <f t="shared" si="2"/>
        <v>204364635.08857837</v>
      </c>
      <c r="AL50" s="197">
        <f t="shared" si="2"/>
        <v>210495574.14123574</v>
      </c>
      <c r="AM50" s="197">
        <f t="shared" si="2"/>
        <v>216810441.36547279</v>
      </c>
      <c r="AN50" s="197">
        <f t="shared" si="2"/>
        <v>223314754.60643703</v>
      </c>
      <c r="AO50" s="197">
        <f t="shared" si="2"/>
        <v>230014197.24463013</v>
      </c>
      <c r="AP50" s="197">
        <f t="shared" si="2"/>
        <v>236914623.16196901</v>
      </c>
      <c r="AQ50" s="197">
        <f t="shared" si="2"/>
        <v>244022061.85682812</v>
      </c>
      <c r="AR50" s="197">
        <f t="shared" si="2"/>
        <v>251342723.71253303</v>
      </c>
      <c r="AS50" s="197">
        <f t="shared" si="2"/>
        <v>258883005.42390901</v>
      </c>
      <c r="AT50" s="197">
        <f t="shared" si="2"/>
        <v>266649495.58662623</v>
      </c>
      <c r="AU50" s="197">
        <f t="shared" si="2"/>
        <v>274648980.45422506</v>
      </c>
      <c r="AV50" s="197">
        <f t="shared" si="2"/>
        <v>282888449.86785179</v>
      </c>
      <c r="AW50" s="197">
        <f t="shared" si="2"/>
        <v>291375103.36388737</v>
      </c>
      <c r="AX50" s="197">
        <f t="shared" si="2"/>
        <v>300116356.46480399</v>
      </c>
      <c r="AY50" s="197">
        <f t="shared" si="2"/>
        <v>309119847.15874809</v>
      </c>
      <c r="AZ50" s="197">
        <f t="shared" si="2"/>
        <v>318393442.57351059</v>
      </c>
    </row>
    <row r="51" spans="1:52" x14ac:dyDescent="0.25">
      <c r="A51" s="154" t="s">
        <v>704</v>
      </c>
      <c r="C51" s="154">
        <v>71636.086708213115</v>
      </c>
      <c r="D51" s="154">
        <v>73785.169309459496</v>
      </c>
      <c r="E51" s="154">
        <v>75998.7243887433</v>
      </c>
      <c r="F51" s="154">
        <v>78278.686120405589</v>
      </c>
      <c r="G51" s="154">
        <v>80627.046704017761</v>
      </c>
      <c r="H51" s="154">
        <v>83045.858105138279</v>
      </c>
      <c r="I51" s="154">
        <v>85537.233848292424</v>
      </c>
      <c r="J51" s="154">
        <v>88103.350863741201</v>
      </c>
      <c r="K51" s="154">
        <v>90746.451389653448</v>
      </c>
      <c r="L51" s="154">
        <v>93468.844931343046</v>
      </c>
      <c r="M51" s="155">
        <v>98404.635409434355</v>
      </c>
      <c r="N51" s="154">
        <v>101356.77447171736</v>
      </c>
      <c r="O51" s="154">
        <v>104397.47770586888</v>
      </c>
      <c r="P51" s="154">
        <v>107529.40203704496</v>
      </c>
      <c r="Q51" s="154">
        <v>110755.28409815631</v>
      </c>
      <c r="R51" s="154">
        <v>114077.942621101</v>
      </c>
      <c r="S51" s="154">
        <v>117500.28089973405</v>
      </c>
      <c r="T51" s="154">
        <v>121025.28932672605</v>
      </c>
      <c r="U51" s="154">
        <v>124656.04800652784</v>
      </c>
      <c r="V51" s="154">
        <v>128395.72944672369</v>
      </c>
      <c r="W51" s="154">
        <v>135109.09913668368</v>
      </c>
      <c r="X51" s="154">
        <v>139162.3721107842</v>
      </c>
      <c r="Y51" s="154">
        <v>143337.24327410772</v>
      </c>
      <c r="Z51" s="154">
        <v>147637.36057233097</v>
      </c>
      <c r="AA51" s="154">
        <v>152066.4813895009</v>
      </c>
      <c r="AB51" s="154">
        <v>156628.47583118593</v>
      </c>
      <c r="AC51" s="154">
        <v>161327.33010612149</v>
      </c>
      <c r="AD51" s="154">
        <v>166167.15000930513</v>
      </c>
      <c r="AE51" s="154">
        <v>171152.16450958431</v>
      </c>
      <c r="AF51" s="154">
        <v>176286.72944487183</v>
      </c>
      <c r="AG51" s="154">
        <v>181575.33132821799</v>
      </c>
      <c r="AH51" s="154">
        <v>187022.59126806451</v>
      </c>
      <c r="AI51" s="154">
        <v>192633.26900610648</v>
      </c>
      <c r="AJ51" s="154">
        <v>198412.26707628969</v>
      </c>
      <c r="AK51" s="154">
        <v>204364.63508857836</v>
      </c>
      <c r="AL51" s="154">
        <v>210495.57414123573</v>
      </c>
      <c r="AM51" s="154">
        <v>216810.4413654728</v>
      </c>
      <c r="AN51" s="154">
        <v>223314.75460643703</v>
      </c>
      <c r="AO51" s="154">
        <v>230014.19724463014</v>
      </c>
      <c r="AP51" s="154">
        <v>236914.62316196901</v>
      </c>
      <c r="AQ51" s="154">
        <v>244022.06185682814</v>
      </c>
      <c r="AR51" s="154">
        <v>251342.72371253301</v>
      </c>
      <c r="AS51" s="154">
        <v>258883.00542390899</v>
      </c>
      <c r="AT51" s="154">
        <v>266649.49558662623</v>
      </c>
      <c r="AU51" s="154">
        <v>274648.98045422503</v>
      </c>
      <c r="AV51" s="154">
        <v>282888.4498678518</v>
      </c>
      <c r="AW51" s="154">
        <v>291375.10336388735</v>
      </c>
      <c r="AX51" s="154">
        <v>300116.35646480398</v>
      </c>
      <c r="AY51" s="154">
        <v>309119.84715874807</v>
      </c>
      <c r="AZ51" s="154">
        <v>318393.44257351058</v>
      </c>
    </row>
    <row r="52" spans="1:52" x14ac:dyDescent="0.25">
      <c r="A52" s="154" t="s">
        <v>705</v>
      </c>
      <c r="C52" s="154">
        <v>22187.461150833184</v>
      </c>
      <c r="D52" s="154">
        <v>22187.461150833184</v>
      </c>
      <c r="E52" s="154">
        <v>22187.461150833184</v>
      </c>
      <c r="F52" s="154">
        <v>22187.461150833184</v>
      </c>
      <c r="G52" s="154">
        <v>22187.461150833184</v>
      </c>
      <c r="H52" s="154">
        <v>22187.461150833184</v>
      </c>
      <c r="I52" s="154">
        <v>44374.922301666367</v>
      </c>
      <c r="J52" s="154">
        <v>44374.922301666367</v>
      </c>
      <c r="K52" s="154">
        <v>44374.922301666367</v>
      </c>
      <c r="L52" s="154">
        <v>44374.922301666367</v>
      </c>
      <c r="M52" s="155">
        <v>44374.922301666367</v>
      </c>
      <c r="N52" s="154">
        <v>44374.922301666367</v>
      </c>
      <c r="O52" s="154">
        <v>66562.383452499562</v>
      </c>
      <c r="P52" s="154">
        <v>66562.383452499562</v>
      </c>
      <c r="Q52" s="154">
        <v>66562.383452499562</v>
      </c>
      <c r="R52" s="154">
        <v>66562.383452499562</v>
      </c>
      <c r="S52" s="154">
        <v>66562.383452499562</v>
      </c>
      <c r="T52" s="154">
        <v>66562.383452499562</v>
      </c>
      <c r="U52" s="154">
        <v>88749.844603332735</v>
      </c>
      <c r="V52" s="154">
        <v>88749.844603332735</v>
      </c>
      <c r="W52" s="154">
        <v>88749.844603332735</v>
      </c>
      <c r="X52" s="154">
        <v>88749.844603332735</v>
      </c>
      <c r="Y52" s="154">
        <v>88749.844603332735</v>
      </c>
      <c r="Z52" s="154">
        <v>88749.844603332735</v>
      </c>
      <c r="AA52" s="154">
        <v>88749.844603332735</v>
      </c>
      <c r="AB52" s="154">
        <v>88749.844603332735</v>
      </c>
      <c r="AC52" s="154">
        <v>88749.844603332735</v>
      </c>
      <c r="AD52" s="154">
        <v>88749.844603332735</v>
      </c>
      <c r="AE52" s="154">
        <v>88749.844603332735</v>
      </c>
      <c r="AF52" s="154">
        <v>88749.844603332735</v>
      </c>
      <c r="AG52" s="154">
        <v>88749.844603332735</v>
      </c>
      <c r="AH52" s="154">
        <v>88749.844603332735</v>
      </c>
      <c r="AI52" s="154">
        <v>88749.844603332735</v>
      </c>
      <c r="AJ52" s="154">
        <v>88749.844603332735</v>
      </c>
      <c r="AK52" s="154">
        <v>88749.844603332735</v>
      </c>
      <c r="AL52" s="154">
        <v>88749.844603332735</v>
      </c>
      <c r="AM52" s="154">
        <v>88749.844603332735</v>
      </c>
      <c r="AN52" s="154">
        <v>88749.844603332735</v>
      </c>
      <c r="AO52" s="154">
        <v>88749.844603332735</v>
      </c>
      <c r="AP52" s="154">
        <v>88749.844603332735</v>
      </c>
      <c r="AQ52" s="154">
        <v>88749.844603332735</v>
      </c>
      <c r="AR52" s="154">
        <v>88749.844603332735</v>
      </c>
      <c r="AS52" s="154">
        <v>88749.844603332735</v>
      </c>
      <c r="AT52" s="154">
        <v>88749.844603332735</v>
      </c>
      <c r="AU52" s="154">
        <v>88749.844603332735</v>
      </c>
      <c r="AV52" s="154">
        <v>88749.844603332735</v>
      </c>
      <c r="AW52" s="154">
        <v>88749.844603332735</v>
      </c>
      <c r="AX52" s="154">
        <v>88749.844603332735</v>
      </c>
      <c r="AY52" s="154">
        <v>88749.844603332735</v>
      </c>
      <c r="AZ52" s="154">
        <v>88749.844603332735</v>
      </c>
    </row>
    <row r="53" spans="1:52" ht="22.5" customHeight="1" x14ac:dyDescent="0.25">
      <c r="A53" s="154" t="s">
        <v>706</v>
      </c>
      <c r="C53" s="154">
        <v>147.44992118328599</v>
      </c>
      <c r="D53" s="154">
        <v>151.87341881878459</v>
      </c>
      <c r="E53" s="154">
        <v>156.42962138334812</v>
      </c>
      <c r="F53" s="154">
        <v>161.12251002484857</v>
      </c>
      <c r="G53" s="154">
        <v>165.95618532559402</v>
      </c>
      <c r="H53" s="154">
        <v>170.93487088536182</v>
      </c>
      <c r="I53" s="154">
        <v>176.06291701192268</v>
      </c>
      <c r="J53" s="154">
        <v>181.34480452228038</v>
      </c>
      <c r="K53" s="154">
        <v>186.78514865794881</v>
      </c>
      <c r="L53" s="154">
        <v>192.38870311768727</v>
      </c>
      <c r="M53" s="155">
        <v>198.16036421121791</v>
      </c>
      <c r="N53" s="154">
        <v>278.32523882393787</v>
      </c>
      <c r="O53" s="154">
        <v>286.67499598865601</v>
      </c>
      <c r="P53" s="154">
        <v>295.27524586831566</v>
      </c>
      <c r="Q53" s="154">
        <v>304.13350324436516</v>
      </c>
      <c r="R53" s="154">
        <v>313.25750834169611</v>
      </c>
      <c r="S53" s="154">
        <v>322.65523359194702</v>
      </c>
      <c r="T53" s="154">
        <v>332.33489059970543</v>
      </c>
      <c r="U53" s="154">
        <v>342.30493731769661</v>
      </c>
      <c r="V53" s="154">
        <v>352.5740854372275</v>
      </c>
      <c r="W53" s="154">
        <v>363.15130800034433</v>
      </c>
      <c r="X53" s="154">
        <v>477.94747147378655</v>
      </c>
      <c r="Y53" s="154">
        <v>492.28589561800015</v>
      </c>
      <c r="Z53" s="154">
        <v>507.05447248654013</v>
      </c>
      <c r="AA53" s="154">
        <v>522.2661066611364</v>
      </c>
      <c r="AB53" s="154">
        <v>537.9340898609704</v>
      </c>
      <c r="AC53" s="154">
        <v>554.07211255679954</v>
      </c>
      <c r="AD53" s="154">
        <v>570.69427593350349</v>
      </c>
      <c r="AE53" s="154">
        <v>587.8151042115087</v>
      </c>
      <c r="AF53" s="154">
        <v>605.44955733785389</v>
      </c>
      <c r="AG53" s="154">
        <v>623.61304405798955</v>
      </c>
      <c r="AH53" s="154">
        <v>642.32143537972922</v>
      </c>
      <c r="AI53" s="154">
        <v>661.59107844112123</v>
      </c>
      <c r="AJ53" s="154">
        <v>681.43881079435494</v>
      </c>
      <c r="AK53" s="154">
        <v>701.88197511818555</v>
      </c>
      <c r="AL53" s="154">
        <v>722.9384343717312</v>
      </c>
      <c r="AM53" s="154">
        <v>744.62658740288305</v>
      </c>
      <c r="AN53" s="154">
        <v>766.96538502496958</v>
      </c>
      <c r="AO53" s="154">
        <v>789.97434657571876</v>
      </c>
      <c r="AP53" s="154">
        <v>813.67357697299019</v>
      </c>
      <c r="AQ53" s="154">
        <v>838.08378428218009</v>
      </c>
      <c r="AR53" s="154">
        <v>863.22629781064552</v>
      </c>
      <c r="AS53" s="154">
        <v>889.12308674496489</v>
      </c>
      <c r="AT53" s="154">
        <v>915.79677934731376</v>
      </c>
      <c r="AU53" s="154">
        <v>943.27068272773329</v>
      </c>
      <c r="AV53" s="154">
        <v>971.56880320956532</v>
      </c>
      <c r="AW53" s="154">
        <v>1000.7158673058523</v>
      </c>
      <c r="AX53" s="154">
        <v>1030.737343325028</v>
      </c>
      <c r="AY53" s="154">
        <v>1061.6594636247787</v>
      </c>
      <c r="AZ53" s="154">
        <v>1093.5092475335221</v>
      </c>
    </row>
    <row r="55" spans="1:52" x14ac:dyDescent="0.25">
      <c r="M55" s="154"/>
    </row>
    <row r="56" spans="1:52" s="199" customFormat="1" ht="16.5" thickBot="1" x14ac:dyDescent="0.3">
      <c r="M56" s="200"/>
    </row>
    <row r="57" spans="1:52" ht="31.5" x14ac:dyDescent="0.25">
      <c r="A57" s="201" t="s">
        <v>275</v>
      </c>
      <c r="B57" s="189" t="str">
        <f>B47</f>
        <v>Год окончания строительства 2023</v>
      </c>
      <c r="C57" s="189">
        <f t="shared" ref="C57:AZ57" si="3">C47</f>
        <v>2023</v>
      </c>
      <c r="D57" s="189">
        <f t="shared" si="3"/>
        <v>2024</v>
      </c>
      <c r="E57" s="189">
        <f t="shared" si="3"/>
        <v>2025</v>
      </c>
      <c r="F57" s="189">
        <f t="shared" si="3"/>
        <v>2026</v>
      </c>
      <c r="G57" s="189">
        <f t="shared" si="3"/>
        <v>2027</v>
      </c>
      <c r="H57" s="189">
        <f t="shared" si="3"/>
        <v>2028</v>
      </c>
      <c r="I57" s="189">
        <f t="shared" si="3"/>
        <v>2029</v>
      </c>
      <c r="J57" s="189">
        <f t="shared" si="3"/>
        <v>2030</v>
      </c>
      <c r="K57" s="189">
        <f t="shared" si="3"/>
        <v>2031</v>
      </c>
      <c r="L57" s="189">
        <f t="shared" si="3"/>
        <v>2032</v>
      </c>
      <c r="M57" s="202">
        <f t="shared" si="3"/>
        <v>2033</v>
      </c>
      <c r="N57" s="189">
        <f t="shared" si="3"/>
        <v>2034</v>
      </c>
      <c r="O57" s="189">
        <f t="shared" si="3"/>
        <v>2035</v>
      </c>
      <c r="P57" s="189">
        <f t="shared" si="3"/>
        <v>2036</v>
      </c>
      <c r="Q57" s="189">
        <f t="shared" si="3"/>
        <v>2037</v>
      </c>
      <c r="R57" s="189">
        <f t="shared" si="3"/>
        <v>2038</v>
      </c>
      <c r="S57" s="189">
        <f t="shared" si="3"/>
        <v>2039</v>
      </c>
      <c r="T57" s="189">
        <f t="shared" si="3"/>
        <v>2040</v>
      </c>
      <c r="U57" s="189">
        <f t="shared" si="3"/>
        <v>2041</v>
      </c>
      <c r="V57" s="189">
        <f t="shared" si="3"/>
        <v>2042</v>
      </c>
      <c r="W57" s="189">
        <f t="shared" si="3"/>
        <v>2043</v>
      </c>
      <c r="X57" s="189">
        <f t="shared" si="3"/>
        <v>2044</v>
      </c>
      <c r="Y57" s="189">
        <f t="shared" si="3"/>
        <v>2045</v>
      </c>
      <c r="Z57" s="189">
        <f t="shared" si="3"/>
        <v>2046</v>
      </c>
      <c r="AA57" s="189">
        <f t="shared" si="3"/>
        <v>2047</v>
      </c>
      <c r="AB57" s="189">
        <f t="shared" si="3"/>
        <v>2048</v>
      </c>
      <c r="AC57" s="189">
        <f t="shared" si="3"/>
        <v>2049</v>
      </c>
      <c r="AD57" s="189">
        <f t="shared" si="3"/>
        <v>2050</v>
      </c>
      <c r="AE57" s="189">
        <f t="shared" si="3"/>
        <v>2051</v>
      </c>
      <c r="AF57" s="189">
        <f t="shared" si="3"/>
        <v>2052</v>
      </c>
      <c r="AG57" s="189">
        <f t="shared" si="3"/>
        <v>2053</v>
      </c>
      <c r="AH57" s="189">
        <f t="shared" si="3"/>
        <v>2054</v>
      </c>
      <c r="AI57" s="189">
        <f t="shared" si="3"/>
        <v>2055</v>
      </c>
      <c r="AJ57" s="189">
        <f t="shared" si="3"/>
        <v>2056</v>
      </c>
      <c r="AK57" s="189">
        <f t="shared" si="3"/>
        <v>2057</v>
      </c>
      <c r="AL57" s="189">
        <f t="shared" si="3"/>
        <v>2058</v>
      </c>
      <c r="AM57" s="189">
        <f t="shared" si="3"/>
        <v>2059</v>
      </c>
      <c r="AN57" s="189">
        <f t="shared" si="3"/>
        <v>2060</v>
      </c>
      <c r="AO57" s="189">
        <f t="shared" si="3"/>
        <v>2061</v>
      </c>
      <c r="AP57" s="189">
        <f t="shared" si="3"/>
        <v>2062</v>
      </c>
      <c r="AQ57" s="189">
        <f t="shared" si="3"/>
        <v>2063</v>
      </c>
      <c r="AR57" s="189">
        <f t="shared" si="3"/>
        <v>2064</v>
      </c>
      <c r="AS57" s="189">
        <f t="shared" si="3"/>
        <v>2065</v>
      </c>
      <c r="AT57" s="189">
        <f t="shared" si="3"/>
        <v>2066</v>
      </c>
      <c r="AU57" s="189">
        <f t="shared" si="3"/>
        <v>2067</v>
      </c>
      <c r="AV57" s="189">
        <f t="shared" si="3"/>
        <v>2068</v>
      </c>
      <c r="AW57" s="189">
        <f t="shared" si="3"/>
        <v>2069</v>
      </c>
      <c r="AX57" s="189">
        <f t="shared" si="3"/>
        <v>2070</v>
      </c>
      <c r="AY57" s="189">
        <f t="shared" si="3"/>
        <v>2071</v>
      </c>
      <c r="AZ57" s="189">
        <f t="shared" si="3"/>
        <v>2072</v>
      </c>
    </row>
    <row r="58" spans="1:52" x14ac:dyDescent="0.25">
      <c r="A58" s="203" t="s">
        <v>274</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273</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272</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271</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707</v>
      </c>
      <c r="B63" s="189" t="str">
        <f>B47</f>
        <v>Год окончания строительства 2023</v>
      </c>
      <c r="C63" s="189">
        <f t="shared" ref="C63:AZ63" si="4">C47</f>
        <v>2023</v>
      </c>
      <c r="D63" s="189">
        <f t="shared" si="4"/>
        <v>2024</v>
      </c>
      <c r="E63" s="189">
        <f t="shared" si="4"/>
        <v>2025</v>
      </c>
      <c r="F63" s="189">
        <f t="shared" si="4"/>
        <v>2026</v>
      </c>
      <c r="G63" s="189">
        <f t="shared" si="4"/>
        <v>2027</v>
      </c>
      <c r="H63" s="189">
        <f t="shared" si="4"/>
        <v>2028</v>
      </c>
      <c r="I63" s="189">
        <f t="shared" si="4"/>
        <v>2029</v>
      </c>
      <c r="J63" s="189">
        <f t="shared" si="4"/>
        <v>2030</v>
      </c>
      <c r="K63" s="189">
        <f t="shared" si="4"/>
        <v>2031</v>
      </c>
      <c r="L63" s="189">
        <f t="shared" si="4"/>
        <v>2032</v>
      </c>
      <c r="M63" s="202">
        <f t="shared" si="4"/>
        <v>2033</v>
      </c>
      <c r="N63" s="189">
        <f t="shared" si="4"/>
        <v>2034</v>
      </c>
      <c r="O63" s="189">
        <f t="shared" si="4"/>
        <v>2035</v>
      </c>
      <c r="P63" s="189">
        <f t="shared" si="4"/>
        <v>2036</v>
      </c>
      <c r="Q63" s="189">
        <f t="shared" si="4"/>
        <v>2037</v>
      </c>
      <c r="R63" s="189">
        <f t="shared" si="4"/>
        <v>2038</v>
      </c>
      <c r="S63" s="189">
        <f t="shared" si="4"/>
        <v>2039</v>
      </c>
      <c r="T63" s="189">
        <f t="shared" si="4"/>
        <v>2040</v>
      </c>
      <c r="U63" s="189">
        <f t="shared" si="4"/>
        <v>2041</v>
      </c>
      <c r="V63" s="189">
        <f t="shared" si="4"/>
        <v>2042</v>
      </c>
      <c r="W63" s="189">
        <f t="shared" si="4"/>
        <v>2043</v>
      </c>
      <c r="X63" s="189">
        <f t="shared" si="4"/>
        <v>2044</v>
      </c>
      <c r="Y63" s="189">
        <f t="shared" si="4"/>
        <v>2045</v>
      </c>
      <c r="Z63" s="189">
        <f t="shared" si="4"/>
        <v>2046</v>
      </c>
      <c r="AA63" s="189">
        <f t="shared" si="4"/>
        <v>2047</v>
      </c>
      <c r="AB63" s="189">
        <f t="shared" si="4"/>
        <v>2048</v>
      </c>
      <c r="AC63" s="189">
        <f t="shared" si="4"/>
        <v>2049</v>
      </c>
      <c r="AD63" s="189">
        <f t="shared" si="4"/>
        <v>2050</v>
      </c>
      <c r="AE63" s="189">
        <f t="shared" si="4"/>
        <v>2051</v>
      </c>
      <c r="AF63" s="189">
        <f t="shared" si="4"/>
        <v>2052</v>
      </c>
      <c r="AG63" s="189">
        <f t="shared" si="4"/>
        <v>2053</v>
      </c>
      <c r="AH63" s="189">
        <f t="shared" si="4"/>
        <v>2054</v>
      </c>
      <c r="AI63" s="189">
        <f t="shared" si="4"/>
        <v>2055</v>
      </c>
      <c r="AJ63" s="189">
        <f t="shared" si="4"/>
        <v>2056</v>
      </c>
      <c r="AK63" s="189">
        <f t="shared" si="4"/>
        <v>2057</v>
      </c>
      <c r="AL63" s="189">
        <f t="shared" si="4"/>
        <v>2058</v>
      </c>
      <c r="AM63" s="189">
        <f t="shared" si="4"/>
        <v>2059</v>
      </c>
      <c r="AN63" s="189">
        <f t="shared" si="4"/>
        <v>2060</v>
      </c>
      <c r="AO63" s="189">
        <f t="shared" si="4"/>
        <v>2061</v>
      </c>
      <c r="AP63" s="189">
        <f t="shared" si="4"/>
        <v>2062</v>
      </c>
      <c r="AQ63" s="189">
        <f t="shared" si="4"/>
        <v>2063</v>
      </c>
      <c r="AR63" s="189">
        <f t="shared" si="4"/>
        <v>2064</v>
      </c>
      <c r="AS63" s="189">
        <f t="shared" si="4"/>
        <v>2065</v>
      </c>
      <c r="AT63" s="189">
        <f t="shared" si="4"/>
        <v>2066</v>
      </c>
      <c r="AU63" s="189">
        <f t="shared" si="4"/>
        <v>2067</v>
      </c>
      <c r="AV63" s="189">
        <f t="shared" si="4"/>
        <v>2068</v>
      </c>
      <c r="AW63" s="189">
        <f t="shared" si="4"/>
        <v>2069</v>
      </c>
      <c r="AX63" s="189">
        <f t="shared" si="4"/>
        <v>2070</v>
      </c>
      <c r="AY63" s="189">
        <f t="shared" si="4"/>
        <v>2071</v>
      </c>
      <c r="AZ63" s="189">
        <f t="shared" si="4"/>
        <v>2072</v>
      </c>
    </row>
    <row r="64" spans="1:52" s="157" customFormat="1" ht="14.25" x14ac:dyDescent="0.25">
      <c r="A64" s="212" t="s">
        <v>270</v>
      </c>
      <c r="B64" s="213">
        <f t="shared" ref="B64:AZ64" si="5">B50*$B$28</f>
        <v>0</v>
      </c>
      <c r="C64" s="213">
        <f t="shared" si="5"/>
        <v>71636086.708213121</v>
      </c>
      <c r="D64" s="213">
        <f t="shared" si="5"/>
        <v>73785169.309459493</v>
      </c>
      <c r="E64" s="213">
        <f t="shared" si="5"/>
        <v>75998724.388743296</v>
      </c>
      <c r="F64" s="213">
        <f t="shared" si="5"/>
        <v>78278686.120405585</v>
      </c>
      <c r="G64" s="213">
        <f t="shared" si="5"/>
        <v>80627046.704017758</v>
      </c>
      <c r="H64" s="213">
        <f t="shared" si="5"/>
        <v>83045858.105138272</v>
      </c>
      <c r="I64" s="213">
        <f t="shared" si="5"/>
        <v>85537233.848292425</v>
      </c>
      <c r="J64" s="213">
        <f t="shared" si="5"/>
        <v>88103350.863741204</v>
      </c>
      <c r="K64" s="213">
        <f t="shared" si="5"/>
        <v>90746451.389653444</v>
      </c>
      <c r="L64" s="213">
        <f t="shared" si="5"/>
        <v>93468844.931343049</v>
      </c>
      <c r="M64" s="214">
        <f t="shared" si="5"/>
        <v>98404635.409434348</v>
      </c>
      <c r="N64" s="213">
        <f t="shared" si="5"/>
        <v>101356774.47171736</v>
      </c>
      <c r="O64" s="213">
        <f t="shared" si="5"/>
        <v>104397477.70586888</v>
      </c>
      <c r="P64" s="213">
        <f t="shared" si="5"/>
        <v>107529402.03704496</v>
      </c>
      <c r="Q64" s="213">
        <f t="shared" si="5"/>
        <v>110755284.0981563</v>
      </c>
      <c r="R64" s="213">
        <f t="shared" si="5"/>
        <v>114077942.62110101</v>
      </c>
      <c r="S64" s="213">
        <f t="shared" si="5"/>
        <v>117500280.89973405</v>
      </c>
      <c r="T64" s="213">
        <f t="shared" si="5"/>
        <v>121025289.32672605</v>
      </c>
      <c r="U64" s="213">
        <f t="shared" si="5"/>
        <v>124656048.00652784</v>
      </c>
      <c r="V64" s="213">
        <f t="shared" si="5"/>
        <v>128395729.4467237</v>
      </c>
      <c r="W64" s="213">
        <f t="shared" si="5"/>
        <v>135109099.13668367</v>
      </c>
      <c r="X64" s="213">
        <f t="shared" si="5"/>
        <v>139162372.1107842</v>
      </c>
      <c r="Y64" s="213">
        <f t="shared" si="5"/>
        <v>143337243.27410772</v>
      </c>
      <c r="Z64" s="213">
        <f t="shared" si="5"/>
        <v>147637360.57233098</v>
      </c>
      <c r="AA64" s="213">
        <f t="shared" si="5"/>
        <v>152066481.38950089</v>
      </c>
      <c r="AB64" s="213">
        <f t="shared" si="5"/>
        <v>156628475.83118594</v>
      </c>
      <c r="AC64" s="213">
        <f t="shared" si="5"/>
        <v>161327330.10612148</v>
      </c>
      <c r="AD64" s="213">
        <f t="shared" si="5"/>
        <v>166167150.00930512</v>
      </c>
      <c r="AE64" s="213">
        <f t="shared" si="5"/>
        <v>171152164.50958431</v>
      </c>
      <c r="AF64" s="213">
        <f t="shared" si="5"/>
        <v>176286729.44487184</v>
      </c>
      <c r="AG64" s="213">
        <f t="shared" si="5"/>
        <v>181575331.32821798</v>
      </c>
      <c r="AH64" s="213">
        <f t="shared" si="5"/>
        <v>187022591.2680645</v>
      </c>
      <c r="AI64" s="213">
        <f t="shared" si="5"/>
        <v>192633269.00610647</v>
      </c>
      <c r="AJ64" s="213">
        <f t="shared" si="5"/>
        <v>198412267.07628968</v>
      </c>
      <c r="AK64" s="213">
        <f t="shared" si="5"/>
        <v>204364635.08857837</v>
      </c>
      <c r="AL64" s="213">
        <f t="shared" si="5"/>
        <v>210495574.14123574</v>
      </c>
      <c r="AM64" s="213">
        <f t="shared" si="5"/>
        <v>216810441.36547279</v>
      </c>
      <c r="AN64" s="213">
        <f t="shared" si="5"/>
        <v>223314754.60643703</v>
      </c>
      <c r="AO64" s="213">
        <f t="shared" si="5"/>
        <v>230014197.24463013</v>
      </c>
      <c r="AP64" s="213">
        <f t="shared" si="5"/>
        <v>236914623.16196901</v>
      </c>
      <c r="AQ64" s="213">
        <f t="shared" si="5"/>
        <v>244022061.85682812</v>
      </c>
      <c r="AR64" s="213">
        <f t="shared" si="5"/>
        <v>251342723.71253303</v>
      </c>
      <c r="AS64" s="213">
        <f t="shared" si="5"/>
        <v>258883005.42390901</v>
      </c>
      <c r="AT64" s="213">
        <f t="shared" si="5"/>
        <v>266649495.58662623</v>
      </c>
      <c r="AU64" s="213">
        <f t="shared" si="5"/>
        <v>274648980.45422506</v>
      </c>
      <c r="AV64" s="213">
        <f t="shared" si="5"/>
        <v>282888449.86785179</v>
      </c>
      <c r="AW64" s="213">
        <f t="shared" si="5"/>
        <v>291375103.36388737</v>
      </c>
      <c r="AX64" s="213">
        <f t="shared" si="5"/>
        <v>300116356.46480399</v>
      </c>
      <c r="AY64" s="213">
        <f t="shared" si="5"/>
        <v>309119847.15874809</v>
      </c>
      <c r="AZ64" s="213">
        <f t="shared" si="5"/>
        <v>318393442.57351059</v>
      </c>
    </row>
    <row r="65" spans="1:52" x14ac:dyDescent="0.25">
      <c r="A65" s="203" t="s">
        <v>269</v>
      </c>
      <c r="B65" s="215">
        <f t="shared" ref="B65:AZ65" si="6">SUM(B66:B71)</f>
        <v>0</v>
      </c>
      <c r="C65" s="215">
        <f t="shared" si="6"/>
        <v>-22067165.572947059</v>
      </c>
      <c r="D65" s="215">
        <f t="shared" si="6"/>
        <v>-22035955.460576639</v>
      </c>
      <c r="E65" s="215">
        <f t="shared" si="6"/>
        <v>-22004855.935647108</v>
      </c>
      <c r="F65" s="215">
        <f t="shared" si="6"/>
        <v>-21973870.315781694</v>
      </c>
      <c r="G65" s="215">
        <f t="shared" si="6"/>
        <v>-21943002.018132314</v>
      </c>
      <c r="H65" s="215">
        <f t="shared" si="6"/>
        <v>-21912254.562365454</v>
      </c>
      <c r="I65" s="215">
        <f t="shared" si="6"/>
        <v>-40371182.532765239</v>
      </c>
      <c r="J65" s="215">
        <f t="shared" si="6"/>
        <v>-40340687.74529054</v>
      </c>
      <c r="K65" s="215">
        <f t="shared" si="6"/>
        <v>-40310325.005003586</v>
      </c>
      <c r="L65" s="215">
        <f t="shared" si="6"/>
        <v>-40280098.273320042</v>
      </c>
      <c r="M65" s="216">
        <f t="shared" si="6"/>
        <v>-40250011.630497985</v>
      </c>
      <c r="N65" s="215">
        <f t="shared" si="6"/>
        <v>-40281919.332275249</v>
      </c>
      <c r="O65" s="215">
        <f t="shared" si="6"/>
        <v>-58743532.06187351</v>
      </c>
      <c r="P65" s="215">
        <f t="shared" si="6"/>
        <v>-58715802.576373234</v>
      </c>
      <c r="Q65" s="215">
        <f t="shared" si="6"/>
        <v>-58688288.097119942</v>
      </c>
      <c r="R65" s="215">
        <f t="shared" si="6"/>
        <v>-58660995.074301042</v>
      </c>
      <c r="S65" s="215">
        <f t="shared" si="6"/>
        <v>-58633930.151609585</v>
      </c>
      <c r="T65" s="215">
        <f t="shared" si="6"/>
        <v>-58607100.172049388</v>
      </c>
      <c r="U65" s="215">
        <f t="shared" si="6"/>
        <v>-77070063.142942011</v>
      </c>
      <c r="V65" s="215">
        <f t="shared" si="6"/>
        <v>-77043724.405974969</v>
      </c>
      <c r="W65" s="215">
        <f t="shared" si="6"/>
        <v>-77017642.39771089</v>
      </c>
      <c r="X65" s="215">
        <f t="shared" si="6"/>
        <v>-77078409.506872103</v>
      </c>
      <c r="Y65" s="215">
        <f t="shared" si="6"/>
        <v>-77055461.833258942</v>
      </c>
      <c r="Z65" s="215">
        <f t="shared" si="6"/>
        <v>-77032872.620249391</v>
      </c>
      <c r="AA65" s="215">
        <f t="shared" si="6"/>
        <v>-77010652.621661559</v>
      </c>
      <c r="AB65" s="215">
        <f t="shared" si="6"/>
        <v>-76988812.913928077</v>
      </c>
      <c r="AC65" s="215">
        <f t="shared" si="6"/>
        <v>-76967364.905774608</v>
      </c>
      <c r="AD65" s="215">
        <f t="shared" si="6"/>
        <v>-76946320.348188519</v>
      </c>
      <c r="AE65" s="215">
        <f t="shared" si="6"/>
        <v>-76925691.344686866</v>
      </c>
      <c r="AF65" s="215">
        <f t="shared" si="6"/>
        <v>-76905490.361892149</v>
      </c>
      <c r="AG65" s="215">
        <f t="shared" si="6"/>
        <v>-76885730.240425587</v>
      </c>
      <c r="AH65" s="215">
        <f t="shared" si="6"/>
        <v>-76866424.206127048</v>
      </c>
      <c r="AI65" s="215">
        <f t="shared" si="6"/>
        <v>-76847585.881611541</v>
      </c>
      <c r="AJ65" s="215">
        <f t="shared" si="6"/>
        <v>-76829229.298172578</v>
      </c>
      <c r="AK65" s="215">
        <f t="shared" si="6"/>
        <v>-76811368.908042431</v>
      </c>
      <c r="AL65" s="215">
        <f t="shared" si="6"/>
        <v>-76794019.597020373</v>
      </c>
      <c r="AM65" s="215">
        <f t="shared" si="6"/>
        <v>-76777196.69747968</v>
      </c>
      <c r="AN65" s="215">
        <f t="shared" si="6"/>
        <v>-76760916.001764745</v>
      </c>
      <c r="AO65" s="215">
        <f t="shared" si="6"/>
        <v>-76745193.775990382</v>
      </c>
      <c r="AP65" s="215">
        <f t="shared" si="6"/>
        <v>-76730046.774254769</v>
      </c>
      <c r="AQ65" s="215">
        <f t="shared" si="6"/>
        <v>-76715492.253279075</v>
      </c>
      <c r="AR65" s="215">
        <f t="shared" si="6"/>
        <v>-76701547.987486139</v>
      </c>
      <c r="AS65" s="215">
        <f t="shared" si="6"/>
        <v>-76688232.2845314</v>
      </c>
      <c r="AT65" s="215">
        <f t="shared" si="6"/>
        <v>-76675564.001300037</v>
      </c>
      <c r="AU65" s="215">
        <f t="shared" si="6"/>
        <v>-76663562.560383707</v>
      </c>
      <c r="AV65" s="215">
        <f t="shared" si="6"/>
        <v>-76652247.967051923</v>
      </c>
      <c r="AW65" s="215">
        <f t="shared" si="6"/>
        <v>-76641640.826732144</v>
      </c>
      <c r="AX65" s="215">
        <f t="shared" si="6"/>
        <v>-76631762.363014787</v>
      </c>
      <c r="AY65" s="215">
        <f t="shared" si="6"/>
        <v>-76622634.436197922</v>
      </c>
      <c r="AZ65" s="215">
        <f t="shared" si="6"/>
        <v>-76614279.562388539</v>
      </c>
    </row>
    <row r="66" spans="1:52" x14ac:dyDescent="0.25">
      <c r="A66" s="217" t="s">
        <v>268</v>
      </c>
      <c r="B66" s="215">
        <f>-B52*1000/1.2</f>
        <v>0</v>
      </c>
      <c r="C66" s="215">
        <f t="shared" ref="C66:AZ67" si="7">-C52*1000/1.2</f>
        <v>-18489550.959027652</v>
      </c>
      <c r="D66" s="215">
        <f t="shared" si="7"/>
        <v>-18489550.959027652</v>
      </c>
      <c r="E66" s="215">
        <f t="shared" si="7"/>
        <v>-18489550.959027652</v>
      </c>
      <c r="F66" s="215">
        <f t="shared" si="7"/>
        <v>-18489550.959027652</v>
      </c>
      <c r="G66" s="215">
        <f t="shared" si="7"/>
        <v>-18489550.959027652</v>
      </c>
      <c r="H66" s="215">
        <f t="shared" si="7"/>
        <v>-18489550.959027652</v>
      </c>
      <c r="I66" s="215">
        <f t="shared" si="7"/>
        <v>-36979101.918055303</v>
      </c>
      <c r="J66" s="215">
        <f t="shared" si="7"/>
        <v>-36979101.918055303</v>
      </c>
      <c r="K66" s="215">
        <f t="shared" si="7"/>
        <v>-36979101.918055303</v>
      </c>
      <c r="L66" s="215">
        <f t="shared" si="7"/>
        <v>-36979101.918055303</v>
      </c>
      <c r="M66" s="215">
        <f t="shared" si="7"/>
        <v>-36979101.918055303</v>
      </c>
      <c r="N66" s="215">
        <f t="shared" si="7"/>
        <v>-36979101.918055303</v>
      </c>
      <c r="O66" s="215">
        <f t="shared" si="7"/>
        <v>-55468652.877082966</v>
      </c>
      <c r="P66" s="215">
        <f t="shared" si="7"/>
        <v>-55468652.877082966</v>
      </c>
      <c r="Q66" s="215">
        <f t="shared" si="7"/>
        <v>-55468652.877082966</v>
      </c>
      <c r="R66" s="215">
        <f t="shared" si="7"/>
        <v>-55468652.877082966</v>
      </c>
      <c r="S66" s="215">
        <f t="shared" si="7"/>
        <v>-55468652.877082966</v>
      </c>
      <c r="T66" s="215">
        <f t="shared" si="7"/>
        <v>-55468652.877082966</v>
      </c>
      <c r="U66" s="215">
        <f t="shared" si="7"/>
        <v>-73958203.836110607</v>
      </c>
      <c r="V66" s="215">
        <f t="shared" si="7"/>
        <v>-73958203.836110607</v>
      </c>
      <c r="W66" s="215">
        <f t="shared" si="7"/>
        <v>-73958203.836110607</v>
      </c>
      <c r="X66" s="215">
        <f t="shared" si="7"/>
        <v>-73958203.836110607</v>
      </c>
      <c r="Y66" s="215">
        <f t="shared" si="7"/>
        <v>-73958203.836110607</v>
      </c>
      <c r="Z66" s="215">
        <f t="shared" si="7"/>
        <v>-73958203.836110607</v>
      </c>
      <c r="AA66" s="215">
        <f t="shared" si="7"/>
        <v>-73958203.836110607</v>
      </c>
      <c r="AB66" s="215">
        <f t="shared" si="7"/>
        <v>-73958203.836110607</v>
      </c>
      <c r="AC66" s="215">
        <f t="shared" si="7"/>
        <v>-73958203.836110607</v>
      </c>
      <c r="AD66" s="215">
        <f t="shared" si="7"/>
        <v>-73958203.836110607</v>
      </c>
      <c r="AE66" s="215">
        <f t="shared" si="7"/>
        <v>-73958203.836110607</v>
      </c>
      <c r="AF66" s="215">
        <f t="shared" si="7"/>
        <v>-73958203.836110607</v>
      </c>
      <c r="AG66" s="215">
        <f t="shared" si="7"/>
        <v>-73958203.836110607</v>
      </c>
      <c r="AH66" s="215">
        <f t="shared" si="7"/>
        <v>-73958203.836110607</v>
      </c>
      <c r="AI66" s="215">
        <f t="shared" si="7"/>
        <v>-73958203.836110607</v>
      </c>
      <c r="AJ66" s="215">
        <f t="shared" si="7"/>
        <v>-73958203.836110607</v>
      </c>
      <c r="AK66" s="215">
        <f t="shared" si="7"/>
        <v>-73958203.836110607</v>
      </c>
      <c r="AL66" s="215">
        <f t="shared" si="7"/>
        <v>-73958203.836110607</v>
      </c>
      <c r="AM66" s="215">
        <f t="shared" si="7"/>
        <v>-73958203.836110607</v>
      </c>
      <c r="AN66" s="215">
        <f t="shared" si="7"/>
        <v>-73958203.836110607</v>
      </c>
      <c r="AO66" s="215">
        <f t="shared" si="7"/>
        <v>-73958203.836110607</v>
      </c>
      <c r="AP66" s="215">
        <f t="shared" si="7"/>
        <v>-73958203.836110607</v>
      </c>
      <c r="AQ66" s="215">
        <f t="shared" si="7"/>
        <v>-73958203.836110607</v>
      </c>
      <c r="AR66" s="215">
        <f t="shared" si="7"/>
        <v>-73958203.836110607</v>
      </c>
      <c r="AS66" s="215">
        <f t="shared" si="7"/>
        <v>-73958203.836110607</v>
      </c>
      <c r="AT66" s="215">
        <f t="shared" si="7"/>
        <v>-73958203.836110607</v>
      </c>
      <c r="AU66" s="215">
        <f t="shared" si="7"/>
        <v>-73958203.836110607</v>
      </c>
      <c r="AV66" s="215">
        <f t="shared" si="7"/>
        <v>-73958203.836110607</v>
      </c>
      <c r="AW66" s="215">
        <f t="shared" si="7"/>
        <v>-73958203.836110607</v>
      </c>
      <c r="AX66" s="215">
        <f t="shared" si="7"/>
        <v>-73958203.836110607</v>
      </c>
      <c r="AY66" s="215">
        <f t="shared" si="7"/>
        <v>-73958203.836110607</v>
      </c>
      <c r="AZ66" s="215">
        <f t="shared" si="7"/>
        <v>-73958203.836110607</v>
      </c>
    </row>
    <row r="67" spans="1:52" x14ac:dyDescent="0.25">
      <c r="A67" s="217" t="str">
        <f>A32</f>
        <v>Прочие расходы при эксплуатации объекта, руб. без НДС</v>
      </c>
      <c r="B67" s="215">
        <f>-B53*1000/1.2</f>
        <v>0</v>
      </c>
      <c r="C67" s="215">
        <f t="shared" si="7"/>
        <v>-122874.934319405</v>
      </c>
      <c r="D67" s="215">
        <f t="shared" si="7"/>
        <v>-126561.18234898716</v>
      </c>
      <c r="E67" s="215">
        <f t="shared" si="7"/>
        <v>-130358.01781945679</v>
      </c>
      <c r="F67" s="215">
        <f t="shared" si="7"/>
        <v>-134268.75835404047</v>
      </c>
      <c r="G67" s="215">
        <f t="shared" si="7"/>
        <v>-138296.82110466168</v>
      </c>
      <c r="H67" s="215">
        <f t="shared" si="7"/>
        <v>-142445.72573780152</v>
      </c>
      <c r="I67" s="215">
        <f t="shared" si="7"/>
        <v>-146719.09750993559</v>
      </c>
      <c r="J67" s="215">
        <f t="shared" si="7"/>
        <v>-151120.67043523365</v>
      </c>
      <c r="K67" s="215">
        <f t="shared" si="7"/>
        <v>-155654.29054829068</v>
      </c>
      <c r="L67" s="215">
        <f t="shared" si="7"/>
        <v>-160323.91926473941</v>
      </c>
      <c r="M67" s="215">
        <f t="shared" si="7"/>
        <v>-165133.63684268159</v>
      </c>
      <c r="N67" s="215">
        <f t="shared" si="7"/>
        <v>-231937.69901994825</v>
      </c>
      <c r="O67" s="215">
        <f t="shared" si="7"/>
        <v>-238895.82999054668</v>
      </c>
      <c r="P67" s="215">
        <f t="shared" si="7"/>
        <v>-246062.70489026309</v>
      </c>
      <c r="Q67" s="215">
        <f t="shared" si="7"/>
        <v>-253444.58603697098</v>
      </c>
      <c r="R67" s="215">
        <f t="shared" si="7"/>
        <v>-261047.92361808009</v>
      </c>
      <c r="S67" s="215">
        <f t="shared" si="7"/>
        <v>-268879.36132662254</v>
      </c>
      <c r="T67" s="215">
        <f t="shared" si="7"/>
        <v>-276945.7421664212</v>
      </c>
      <c r="U67" s="215">
        <f t="shared" si="7"/>
        <v>-285254.11443141388</v>
      </c>
      <c r="V67" s="215">
        <f t="shared" si="7"/>
        <v>-293811.73786435626</v>
      </c>
      <c r="W67" s="215">
        <f t="shared" si="7"/>
        <v>-302626.09000028693</v>
      </c>
      <c r="X67" s="215">
        <f t="shared" si="7"/>
        <v>-398289.5595614888</v>
      </c>
      <c r="Y67" s="215">
        <f t="shared" si="7"/>
        <v>-410238.24634833343</v>
      </c>
      <c r="Z67" s="215">
        <f t="shared" si="7"/>
        <v>-422545.39373878349</v>
      </c>
      <c r="AA67" s="215">
        <f t="shared" si="7"/>
        <v>-435221.75555094698</v>
      </c>
      <c r="AB67" s="215">
        <f t="shared" si="7"/>
        <v>-448278.40821747534</v>
      </c>
      <c r="AC67" s="215">
        <f t="shared" si="7"/>
        <v>-461726.76046399964</v>
      </c>
      <c r="AD67" s="215">
        <f t="shared" si="7"/>
        <v>-475578.5632779196</v>
      </c>
      <c r="AE67" s="215">
        <f t="shared" si="7"/>
        <v>-489845.9201762572</v>
      </c>
      <c r="AF67" s="215">
        <f t="shared" si="7"/>
        <v>-504541.29778154497</v>
      </c>
      <c r="AG67" s="215">
        <f t="shared" si="7"/>
        <v>-519677.53671499138</v>
      </c>
      <c r="AH67" s="215">
        <f t="shared" si="7"/>
        <v>-535267.86281644111</v>
      </c>
      <c r="AI67" s="215">
        <f t="shared" si="7"/>
        <v>-551325.89870093437</v>
      </c>
      <c r="AJ67" s="215">
        <f t="shared" si="7"/>
        <v>-567865.67566196248</v>
      </c>
      <c r="AK67" s="215">
        <f t="shared" si="7"/>
        <v>-584901.64593182132</v>
      </c>
      <c r="AL67" s="215">
        <f t="shared" si="7"/>
        <v>-602448.69530977611</v>
      </c>
      <c r="AM67" s="215">
        <f t="shared" si="7"/>
        <v>-620522.15616906923</v>
      </c>
      <c r="AN67" s="215">
        <f t="shared" si="7"/>
        <v>-639137.82085414138</v>
      </c>
      <c r="AO67" s="215">
        <f t="shared" si="7"/>
        <v>-658311.95547976566</v>
      </c>
      <c r="AP67" s="215">
        <f t="shared" si="7"/>
        <v>-678061.3141441585</v>
      </c>
      <c r="AQ67" s="215">
        <f t="shared" si="7"/>
        <v>-698403.15356848342</v>
      </c>
      <c r="AR67" s="215">
        <f t="shared" si="7"/>
        <v>-719355.24817553803</v>
      </c>
      <c r="AS67" s="215">
        <f t="shared" si="7"/>
        <v>-740935.90562080417</v>
      </c>
      <c r="AT67" s="215">
        <f t="shared" si="7"/>
        <v>-763163.98278942821</v>
      </c>
      <c r="AU67" s="215">
        <f t="shared" si="7"/>
        <v>-786058.90227311105</v>
      </c>
      <c r="AV67" s="215">
        <f t="shared" si="7"/>
        <v>-809640.66934130446</v>
      </c>
      <c r="AW67" s="215">
        <f t="shared" si="7"/>
        <v>-833929.88942154357</v>
      </c>
      <c r="AX67" s="215">
        <f t="shared" si="7"/>
        <v>-858947.78610419005</v>
      </c>
      <c r="AY67" s="215">
        <f t="shared" si="7"/>
        <v>-884716.21968731564</v>
      </c>
      <c r="AZ67" s="215">
        <f t="shared" si="7"/>
        <v>-911257.70627793507</v>
      </c>
    </row>
    <row r="68" spans="1:52" hidden="1" x14ac:dyDescent="0.25">
      <c r="A68" s="217" t="s">
        <v>700</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hidden="1" x14ac:dyDescent="0.25">
      <c r="A69" s="217" t="s">
        <v>700</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hidden="1" x14ac:dyDescent="0.25">
      <c r="A70" s="217" t="s">
        <v>700</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266</v>
      </c>
      <c r="B71" s="215"/>
      <c r="C71" s="215">
        <f>-(($B$25+$B$26)*$B$28+($B$25+$B$26)*$B$28+SUM($B$73:C73))/2*$B35</f>
        <v>-3454739.6795999999</v>
      </c>
      <c r="D71" s="215">
        <f>-(($B$25+$B$26)*$B$28+($B$25+$B$26)*$B$28+SUM($B$73:D73))/2*$B35</f>
        <v>-3419843.3191999998</v>
      </c>
      <c r="E71" s="215">
        <f>-(($B$25+$B$26)*$B$28+($B$25+$B$26)*$B$28+SUM($B$73:E73))/2*$B35</f>
        <v>-3384946.9588000001</v>
      </c>
      <c r="F71" s="215">
        <f>-(($B$25+$B$26)*$B$28+($B$25+$B$26)*$B$28+SUM($B$73:F73))/2*$B35</f>
        <v>-3350050.5983999996</v>
      </c>
      <c r="G71" s="215">
        <f>-(($B$25+$B$26)*$B$28+($B$25+$B$26)*$B$28+SUM($B$73:G73))/2*$B35</f>
        <v>-3315154.2379999999</v>
      </c>
      <c r="H71" s="215">
        <f>-(($B$25+$B$26)*$B$28+($B$25+$B$26)*$B$28+SUM($B$73:H73))/2*$B35</f>
        <v>-3280257.8776000002</v>
      </c>
      <c r="I71" s="215">
        <f>-(($B$25+$B$26)*$B$28+($B$25+$B$26)*$B$28+SUM($B$73:I73))/2*$B35</f>
        <v>-3245361.5171999997</v>
      </c>
      <c r="J71" s="215">
        <f>-(($B$25+$B$26)*$B$28+($B$25+$B$26)*$B$28+SUM($B$73:J73))/2*$B35</f>
        <v>-3210465.1568</v>
      </c>
      <c r="K71" s="215">
        <f>-(($B$25+$B$26)*$B$28+($B$25+$B$26)*$B$28+SUM($B$73:K73))/2*$B35</f>
        <v>-3175568.7963999994</v>
      </c>
      <c r="L71" s="215">
        <f>-(($B$25+$B$26)*$B$28+($B$25+$B$26)*$B$28+SUM($B$73:L73))/2*$B35</f>
        <v>-3140672.4359999998</v>
      </c>
      <c r="M71" s="215">
        <f>-(($B$25+$B$26)*$B$28+($B$25+$B$26)*$B$28+SUM($B$73:M73))/2*$B35</f>
        <v>-3105776.0756000001</v>
      </c>
      <c r="N71" s="215">
        <f>-(($B$25+$B$26)*$B$28+($B$25+$B$26)*$B$28+SUM($B$73:N73))/2*$B35</f>
        <v>-3070879.7151999995</v>
      </c>
      <c r="O71" s="215">
        <f>-(($B$25+$B$26)*$B$28+($B$25+$B$26)*$B$28+SUM($B$73:O73))/2*$B35</f>
        <v>-3035983.3547999999</v>
      </c>
      <c r="P71" s="215">
        <f>-(($B$25+$B$26)*$B$28+($B$25+$B$26)*$B$28+SUM($B$73:P73))/2*$B35</f>
        <v>-3001086.9944000002</v>
      </c>
      <c r="Q71" s="215">
        <f>-(($B$25+$B$26)*$B$28+($B$25+$B$26)*$B$28+SUM($B$73:Q73))/2*$B35</f>
        <v>-2966190.6339999996</v>
      </c>
      <c r="R71" s="215">
        <f>-(($B$25+$B$26)*$B$28+($B$25+$B$26)*$B$28+SUM($B$73:R73))/2*$B35</f>
        <v>-2931294.2736</v>
      </c>
      <c r="S71" s="215">
        <f>-(($B$25+$B$26)*$B$28+($B$25+$B$26)*$B$28+SUM($B$73:S73))/2*$B35</f>
        <v>-2896397.9131999998</v>
      </c>
      <c r="T71" s="215">
        <f>-(($B$25+$B$26)*$B$28+($B$25+$B$26)*$B$28+SUM($B$73:T73))/2*$B35</f>
        <v>-2861501.5528000002</v>
      </c>
      <c r="U71" s="215">
        <f>-(($B$25+$B$26)*$B$28+($B$25+$B$26)*$B$28+SUM($B$73:U73))/2*$B35</f>
        <v>-2826605.1924000001</v>
      </c>
      <c r="V71" s="215">
        <f>-(($B$25+$B$26)*$B$28+($B$25+$B$26)*$B$28+SUM($B$73:V73))/2*$B35</f>
        <v>-2791708.8319999999</v>
      </c>
      <c r="W71" s="215">
        <f>-(($B$25+$B$26)*$B$28+($B$25+$B$26)*$B$28+SUM($B$73:W73))/2*$B35</f>
        <v>-2756812.4716000003</v>
      </c>
      <c r="X71" s="215">
        <f>-(($B$25+$B$26)*$B$28+($B$25+$B$26)*$B$28+SUM($B$73:X73))/2*$B35</f>
        <v>-2721916.1112000002</v>
      </c>
      <c r="Y71" s="215">
        <f>-(($B$25+$B$26)*$B$28+($B$25+$B$26)*$B$28+SUM($B$73:Y73))/2*$B35</f>
        <v>-2687019.7508</v>
      </c>
      <c r="Z71" s="215">
        <f>-(($B$25+$B$26)*$B$28+($B$25+$B$26)*$B$28+SUM($B$73:Z73))/2*$B35</f>
        <v>-2652123.3903999999</v>
      </c>
      <c r="AA71" s="215">
        <f>-(($B$25+$B$26)*$B$28+($B$25+$B$26)*$B$28+SUM($B$73:AA73))/2*$B35</f>
        <v>-2617227.0299999998</v>
      </c>
      <c r="AB71" s="215">
        <f>-(($B$25+$B$26)*$B$28+($B$25+$B$26)*$B$28+SUM($B$73:AB73))/2*$B35</f>
        <v>-2582330.6695999997</v>
      </c>
      <c r="AC71" s="215">
        <f>-(($B$25+$B$26)*$B$28+($B$25+$B$26)*$B$28+SUM($B$73:AC73))/2*$B35</f>
        <v>-2547434.3091999996</v>
      </c>
      <c r="AD71" s="215">
        <f>-(($B$25+$B$26)*$B$28+($B$25+$B$26)*$B$28+SUM($B$73:AD73))/2*$B35</f>
        <v>-2512537.9487999994</v>
      </c>
      <c r="AE71" s="215">
        <f>-(($B$25+$B$26)*$B$28+($B$25+$B$26)*$B$28+SUM($B$73:AE73))/2*$B35</f>
        <v>-2477641.5883999998</v>
      </c>
      <c r="AF71" s="215">
        <f>-(($B$25+$B$26)*$B$28+($B$25+$B$26)*$B$28+SUM($B$73:AF73))/2*$B35</f>
        <v>-2442745.2279999997</v>
      </c>
      <c r="AG71" s="215">
        <f>-(($B$25+$B$26)*$B$28+($B$25+$B$26)*$B$28+SUM($B$73:AG73))/2*$B35</f>
        <v>-2407848.8675999995</v>
      </c>
      <c r="AH71" s="215">
        <f>-(($B$25+$B$26)*$B$28+($B$25+$B$26)*$B$28+SUM($B$73:AH73))/2*$B35</f>
        <v>-2372952.5071999994</v>
      </c>
      <c r="AI71" s="215">
        <f>-(($B$25+$B$26)*$B$28+($B$25+$B$26)*$B$28+SUM($B$73:AI73))/2*$B35</f>
        <v>-2338056.1467999993</v>
      </c>
      <c r="AJ71" s="215">
        <f>-(($B$25+$B$26)*$B$28+($B$25+$B$26)*$B$28+SUM($B$73:AJ73))/2*$B35</f>
        <v>-2303159.7863999992</v>
      </c>
      <c r="AK71" s="215">
        <f>-(($B$25+$B$26)*$B$28+($B$25+$B$26)*$B$28+SUM($B$73:AK73))/2*$B35</f>
        <v>-2268263.425999999</v>
      </c>
      <c r="AL71" s="215">
        <f>-(($B$25+$B$26)*$B$28+($B$25+$B$26)*$B$28+SUM($B$73:AL73))/2*$B35</f>
        <v>-2233367.0655999989</v>
      </c>
      <c r="AM71" s="215">
        <f>-(($B$25+$B$26)*$B$28+($B$25+$B$26)*$B$28+SUM($B$73:AM73))/2*$B35</f>
        <v>-2198470.7051999993</v>
      </c>
      <c r="AN71" s="215">
        <f>-(($B$25+$B$26)*$B$28+($B$25+$B$26)*$B$28+SUM($B$73:AN73))/2*$B35</f>
        <v>-2163574.3447999991</v>
      </c>
      <c r="AO71" s="215">
        <f>-(($B$25+$B$26)*$B$28+($B$25+$B$26)*$B$28+SUM($B$73:AO73))/2*$B35</f>
        <v>-2128677.984399999</v>
      </c>
      <c r="AP71" s="215">
        <f>-(($B$25+$B$26)*$B$28+($B$25+$B$26)*$B$28+SUM($B$73:AP73))/2*$B35</f>
        <v>-2093781.6239999989</v>
      </c>
      <c r="AQ71" s="215">
        <f>-(($B$25+$B$26)*$B$28+($B$25+$B$26)*$B$28+SUM($B$73:AQ73))/2*$B35</f>
        <v>-2058885.2635999988</v>
      </c>
      <c r="AR71" s="215">
        <f>-(($B$25+$B$26)*$B$28+($B$25+$B$26)*$B$28+SUM($B$73:AR73))/2*$B35</f>
        <v>-2023988.9031999987</v>
      </c>
      <c r="AS71" s="215">
        <f>-(($B$25+$B$26)*$B$28+($B$25+$B$26)*$B$28+SUM($B$73:AS73))/2*$B35</f>
        <v>-1989092.5427999988</v>
      </c>
      <c r="AT71" s="215">
        <f>-(($B$25+$B$26)*$B$28+($B$25+$B$26)*$B$28+SUM($B$73:AT73))/2*$B35</f>
        <v>-1954196.1823999987</v>
      </c>
      <c r="AU71" s="215">
        <f>-(($B$25+$B$26)*$B$28+($B$25+$B$26)*$B$28+SUM($B$73:AU73))/2*$B35</f>
        <v>-1919299.8219999985</v>
      </c>
      <c r="AV71" s="215">
        <f>-(($B$25+$B$26)*$B$28+($B$25+$B$26)*$B$28+SUM($B$73:AV73))/2*$B35</f>
        <v>-1884403.4615999984</v>
      </c>
      <c r="AW71" s="215">
        <f>-(($B$25+$B$26)*$B$28+($B$25+$B$26)*$B$28+SUM($B$73:AW73))/2*$B35</f>
        <v>-1849507.1011999985</v>
      </c>
      <c r="AX71" s="215">
        <f>-(($B$25+$B$26)*$B$28+($B$25+$B$26)*$B$28+SUM($B$73:AX73))/2*$B35</f>
        <v>-1814610.7407999984</v>
      </c>
      <c r="AY71" s="215">
        <f>-(($B$25+$B$26)*$B$28+($B$25+$B$26)*$B$28+SUM($B$73:AY73))/2*$B35</f>
        <v>-1779714.3803999983</v>
      </c>
      <c r="AZ71" s="215">
        <f>-(($B$25+$B$26)*$B$28+($B$25+$B$26)*$B$28+SUM($B$73:AZ73))/2*$B35</f>
        <v>-1744818.0199999982</v>
      </c>
    </row>
    <row r="72" spans="1:52" s="157" customFormat="1" ht="14.25" x14ac:dyDescent="0.25">
      <c r="A72" s="218" t="s">
        <v>708</v>
      </c>
      <c r="B72" s="213">
        <f t="shared" ref="B72:AZ72" si="10">B64+B65</f>
        <v>0</v>
      </c>
      <c r="C72" s="213">
        <f t="shared" si="10"/>
        <v>49568921.135266066</v>
      </c>
      <c r="D72" s="213">
        <f t="shared" si="10"/>
        <v>51749213.848882854</v>
      </c>
      <c r="E72" s="213">
        <f t="shared" si="10"/>
        <v>53993868.453096189</v>
      </c>
      <c r="F72" s="213">
        <f t="shared" si="10"/>
        <v>56304815.804623887</v>
      </c>
      <c r="G72" s="213">
        <f t="shared" si="10"/>
        <v>58684044.685885444</v>
      </c>
      <c r="H72" s="213">
        <f t="shared" si="10"/>
        <v>61133603.542772815</v>
      </c>
      <c r="I72" s="213">
        <f t="shared" si="10"/>
        <v>45166051.315527186</v>
      </c>
      <c r="J72" s="213">
        <f t="shared" si="10"/>
        <v>47762663.118450664</v>
      </c>
      <c r="K72" s="213">
        <f t="shared" si="10"/>
        <v>50436126.384649858</v>
      </c>
      <c r="L72" s="213">
        <f t="shared" si="10"/>
        <v>53188746.658023007</v>
      </c>
      <c r="M72" s="214">
        <f t="shared" si="10"/>
        <v>58154623.778936364</v>
      </c>
      <c r="N72" s="213">
        <f t="shared" si="10"/>
        <v>61074855.139442109</v>
      </c>
      <c r="O72" s="213">
        <f t="shared" si="10"/>
        <v>45653945.643995374</v>
      </c>
      <c r="P72" s="213">
        <f t="shared" si="10"/>
        <v>48813599.460671723</v>
      </c>
      <c r="Q72" s="213">
        <f t="shared" si="10"/>
        <v>52066996.001036361</v>
      </c>
      <c r="R72" s="213">
        <f t="shared" si="10"/>
        <v>55416947.546799965</v>
      </c>
      <c r="S72" s="213">
        <f t="shared" si="10"/>
        <v>58866350.748124465</v>
      </c>
      <c r="T72" s="213">
        <f t="shared" si="10"/>
        <v>62418189.154676661</v>
      </c>
      <c r="U72" s="213">
        <f t="shared" si="10"/>
        <v>47585984.86358583</v>
      </c>
      <c r="V72" s="213">
        <f t="shared" si="10"/>
        <v>51352005.04074873</v>
      </c>
      <c r="W72" s="213">
        <f t="shared" si="10"/>
        <v>58091456.738972783</v>
      </c>
      <c r="X72" s="213">
        <f t="shared" si="10"/>
        <v>62083962.6039121</v>
      </c>
      <c r="Y72" s="213">
        <f t="shared" si="10"/>
        <v>66281781.440848783</v>
      </c>
      <c r="Z72" s="213">
        <f t="shared" si="10"/>
        <v>70604487.952081591</v>
      </c>
      <c r="AA72" s="213">
        <f t="shared" si="10"/>
        <v>75055828.767839327</v>
      </c>
      <c r="AB72" s="213">
        <f t="shared" si="10"/>
        <v>79639662.91725786</v>
      </c>
      <c r="AC72" s="213">
        <f t="shared" si="10"/>
        <v>84359965.200346872</v>
      </c>
      <c r="AD72" s="213">
        <f t="shared" si="10"/>
        <v>89220829.6611166</v>
      </c>
      <c r="AE72" s="213">
        <f t="shared" si="10"/>
        <v>94226473.164897442</v>
      </c>
      <c r="AF72" s="213">
        <f t="shared" si="10"/>
        <v>99381239.082979694</v>
      </c>
      <c r="AG72" s="213">
        <f t="shared" si="10"/>
        <v>104689601.0877924</v>
      </c>
      <c r="AH72" s="213">
        <f t="shared" si="10"/>
        <v>110156167.06193745</v>
      </c>
      <c r="AI72" s="213">
        <f t="shared" si="10"/>
        <v>115785683.12449493</v>
      </c>
      <c r="AJ72" s="213">
        <f t="shared" si="10"/>
        <v>121583037.77811711</v>
      </c>
      <c r="AK72" s="213">
        <f t="shared" si="10"/>
        <v>127553266.18053594</v>
      </c>
      <c r="AL72" s="213">
        <f t="shared" si="10"/>
        <v>133701554.54421537</v>
      </c>
      <c r="AM72" s="213">
        <f t="shared" si="10"/>
        <v>140033244.66799313</v>
      </c>
      <c r="AN72" s="213">
        <f t="shared" si="10"/>
        <v>146553838.60467228</v>
      </c>
      <c r="AO72" s="213">
        <f t="shared" si="10"/>
        <v>153269003.46863973</v>
      </c>
      <c r="AP72" s="213">
        <f t="shared" si="10"/>
        <v>160184576.38771424</v>
      </c>
      <c r="AQ72" s="213">
        <f t="shared" si="10"/>
        <v>167306569.60354906</v>
      </c>
      <c r="AR72" s="213">
        <f t="shared" si="10"/>
        <v>174641175.72504687</v>
      </c>
      <c r="AS72" s="213">
        <f t="shared" si="10"/>
        <v>182194773.13937759</v>
      </c>
      <c r="AT72" s="213">
        <f t="shared" si="10"/>
        <v>189973931.58532619</v>
      </c>
      <c r="AU72" s="213">
        <f t="shared" si="10"/>
        <v>197985417.89384136</v>
      </c>
      <c r="AV72" s="213">
        <f t="shared" si="10"/>
        <v>206236201.90079987</v>
      </c>
      <c r="AW72" s="213">
        <f t="shared" si="10"/>
        <v>214733462.53715521</v>
      </c>
      <c r="AX72" s="213">
        <f t="shared" si="10"/>
        <v>223484594.10178921</v>
      </c>
      <c r="AY72" s="213">
        <f t="shared" si="10"/>
        <v>232497212.72255015</v>
      </c>
      <c r="AZ72" s="213">
        <f t="shared" si="10"/>
        <v>241779163.01112205</v>
      </c>
    </row>
    <row r="73" spans="1:52" x14ac:dyDescent="0.25">
      <c r="A73" s="217" t="s">
        <v>262</v>
      </c>
      <c r="B73" s="215">
        <v>0</v>
      </c>
      <c r="C73" s="215">
        <f>IF($B$25-ABS(SUM($B$73:B73))&gt;0,-$B$25/$B$27,0)</f>
        <v>-3172396.4</v>
      </c>
      <c r="D73" s="215">
        <f>IF($B$25-ABS(SUM($B$73:C73))&gt;0,-$B$25/$B$27,0)</f>
        <v>-3172396.4</v>
      </c>
      <c r="E73" s="215">
        <f>IF($B$25-ABS(SUM($B$73:D73))&gt;0,-$B$25/$B$27,0)</f>
        <v>-3172396.4</v>
      </c>
      <c r="F73" s="215">
        <f>IF($B$25-ABS(SUM($B$73:E73))&gt;0,-$B$25/$B$27,0)</f>
        <v>-3172396.4</v>
      </c>
      <c r="G73" s="215">
        <f>IF($B$25-ABS(SUM($B$73:F73))&gt;0,-$B$25/$B$27,0)</f>
        <v>-3172396.4</v>
      </c>
      <c r="H73" s="215">
        <f>IF($B$25-ABS(SUM($B$73:G73))&gt;0,-$B$25/$B$27,0)</f>
        <v>-3172396.4</v>
      </c>
      <c r="I73" s="215">
        <f>IF($B$25-ABS(SUM($B$73:H73))&gt;0,-$B$25/$B$27,0)</f>
        <v>-3172396.4</v>
      </c>
      <c r="J73" s="215">
        <f>IF($B$25-ABS(SUM($B$73:I73))&gt;0,-$B$25/$B$27,0)</f>
        <v>-3172396.4</v>
      </c>
      <c r="K73" s="215">
        <f>IF($B$25-ABS(SUM($B$73:J73))&gt;0,-$B$25/$B$27,0)</f>
        <v>-3172396.4</v>
      </c>
      <c r="L73" s="215">
        <f>IF($B$25-ABS(SUM($B$73:K73))&gt;0,-$B$25/$B$27,0)</f>
        <v>-3172396.4</v>
      </c>
      <c r="M73" s="215">
        <f>IF($B$25-ABS(SUM($B$73:L73))&gt;0,-$B$25/$B$27,0)</f>
        <v>-3172396.4</v>
      </c>
      <c r="N73" s="215">
        <f>IF($B$25-ABS(SUM($B$73:M73))&gt;0,-$B$25/$B$27,0)</f>
        <v>-3172396.4</v>
      </c>
      <c r="O73" s="215">
        <f>IF($B$25-ABS(SUM($B$73:N73))&gt;0,-$B$25/$B$27,0)</f>
        <v>-3172396.4</v>
      </c>
      <c r="P73" s="215">
        <f>IF($B$25-ABS(SUM($B$73:O73))&gt;0,-$B$25/$B$27,0)</f>
        <v>-3172396.4</v>
      </c>
      <c r="Q73" s="215">
        <f>IF($B$25-ABS(SUM($B$73:P73))&gt;0,-$B$25/$B$27,0)</f>
        <v>-3172396.4</v>
      </c>
      <c r="R73" s="215">
        <f>IF($B$25-ABS(SUM($B$73:Q73))&gt;0,-$B$25/$B$27,0)</f>
        <v>-3172396.4</v>
      </c>
      <c r="S73" s="215">
        <f>IF($B$25-ABS(SUM($B$73:R73))&gt;0,-$B$25/$B$27,0)</f>
        <v>-3172396.4</v>
      </c>
      <c r="T73" s="215">
        <f>IF($B$25-ABS(SUM($B$73:S73))&gt;0,-$B$25/$B$27,0)</f>
        <v>-3172396.4</v>
      </c>
      <c r="U73" s="215">
        <f>IF($B$25-ABS(SUM($B$73:T73))&gt;0,-$B$25/$B$27,0)</f>
        <v>-3172396.4</v>
      </c>
      <c r="V73" s="215">
        <f>IF($B$25-ABS(SUM($B$73:U73))&gt;0,-$B$25/$B$27,0)</f>
        <v>-3172396.4</v>
      </c>
      <c r="W73" s="215">
        <f>IF($B$25-ABS(SUM($B$73:V73))&gt;0,-$B$25/$B$27,0)</f>
        <v>-3172396.4</v>
      </c>
      <c r="X73" s="215">
        <f>IF($B$25-ABS(SUM($B$73:W73))&gt;0,-$B$25/$B$27,0)</f>
        <v>-3172396.4</v>
      </c>
      <c r="Y73" s="215">
        <f>IF($B$25-ABS(SUM($B$73:X73))&gt;0,-$B$25/$B$27,0)</f>
        <v>-3172396.4</v>
      </c>
      <c r="Z73" s="215">
        <f>IF($B$25-ABS(SUM($B$73:Y73))&gt;0,-$B$25/$B$27,0)</f>
        <v>-3172396.4</v>
      </c>
      <c r="AA73" s="215">
        <f>IF($B$25-ABS(SUM($B$73:Z73))&gt;0,-$B$25/$B$27,0)</f>
        <v>-3172396.4</v>
      </c>
      <c r="AB73" s="215">
        <f>IF($B$25-ABS(SUM($B$73:AA73))&gt;0,-$B$25/$B$27,0)</f>
        <v>-3172396.4</v>
      </c>
      <c r="AC73" s="215">
        <f>IF($B$25-ABS(SUM($B$73:AB73))&gt;0,-$B$25/$B$27,0)</f>
        <v>-3172396.4</v>
      </c>
      <c r="AD73" s="215">
        <f>IF($B$25-ABS(SUM($B$73:AC73))&gt;0,-$B$25/$B$27,0)</f>
        <v>-3172396.4</v>
      </c>
      <c r="AE73" s="215">
        <f>IF($B$25-ABS(SUM($B$73:AD73))&gt;0,-$B$25/$B$27,0)</f>
        <v>-3172396.4</v>
      </c>
      <c r="AF73" s="215">
        <f>IF($B$25-ABS(SUM($B$73:AE73))&gt;0,-$B$25/$B$27,0)</f>
        <v>-3172396.4</v>
      </c>
      <c r="AG73" s="215">
        <f>IF($B$25-ABS(SUM($B$73:AF73))&gt;0,-$B$25/$B$27,0)</f>
        <v>-3172396.4</v>
      </c>
      <c r="AH73" s="215">
        <f>IF($B$25-ABS(SUM($B$73:AG73))&gt;0,-$B$25/$B$27,0)</f>
        <v>-3172396.4</v>
      </c>
      <c r="AI73" s="215">
        <f>IF($B$25-ABS(SUM($B$73:AH73))&gt;0,-$B$25/$B$27,0)</f>
        <v>-3172396.4</v>
      </c>
      <c r="AJ73" s="215">
        <f>IF($B$25-ABS(SUM($B$73:AI73))&gt;0,-$B$25/$B$27,0)</f>
        <v>-3172396.4</v>
      </c>
      <c r="AK73" s="215">
        <f>IF($B$25-ABS(SUM($B$73:AJ73))&gt;0,-$B$25/$B$27,0)</f>
        <v>-3172396.4</v>
      </c>
      <c r="AL73" s="215">
        <f>IF($B$25-ABS(SUM($B$73:AK73))&gt;0,-$B$25/$B$27,0)</f>
        <v>-3172396.4</v>
      </c>
      <c r="AM73" s="215">
        <f>IF($B$25-ABS(SUM($B$73:AL73))&gt;0,-$B$25/$B$27,0)</f>
        <v>-3172396.4</v>
      </c>
      <c r="AN73" s="215">
        <f>IF($B$25-ABS(SUM($B$73:AM73))&gt;0,-$B$25/$B$27,0)</f>
        <v>-3172396.4</v>
      </c>
      <c r="AO73" s="215">
        <f>IF($B$25-ABS(SUM($B$73:AN73))&gt;0,-$B$25/$B$27,0)</f>
        <v>-3172396.4</v>
      </c>
      <c r="AP73" s="215">
        <f>IF($B$25-ABS(SUM($B$73:AO73))&gt;0,-$B$25/$B$27,0)</f>
        <v>-3172396.4</v>
      </c>
      <c r="AQ73" s="215">
        <f>IF($B$25-ABS(SUM($B$73:AP73))&gt;0,-$B$25/$B$27,0)</f>
        <v>-3172396.4</v>
      </c>
      <c r="AR73" s="215">
        <f>IF($B$25-ABS(SUM($B$73:AQ73))&gt;0,-$B$25/$B$27,0)</f>
        <v>-3172396.4</v>
      </c>
      <c r="AS73" s="215">
        <f>IF($B$25-ABS(SUM($B$73:AR73))&gt;0,-$B$25/$B$27,0)</f>
        <v>-3172396.4</v>
      </c>
      <c r="AT73" s="215">
        <f>IF($B$25-ABS(SUM($B$73:AS73))&gt;0,-$B$25/$B$27,0)</f>
        <v>-3172396.4</v>
      </c>
      <c r="AU73" s="215">
        <f>IF($B$25-ABS(SUM($B$73:AT73))&gt;0,-$B$25/$B$27,0)</f>
        <v>-3172396.4</v>
      </c>
      <c r="AV73" s="215">
        <f>IF($B$25-ABS(SUM($B$73:AU73))&gt;0,-$B$25/$B$27,0)</f>
        <v>-3172396.4</v>
      </c>
      <c r="AW73" s="215">
        <f>IF($B$25-ABS(SUM($B$73:AV73))&gt;0,-$B$25/$B$27,0)</f>
        <v>-3172396.4</v>
      </c>
      <c r="AX73" s="215">
        <f>IF($B$25-ABS(SUM($B$73:AW73))&gt;0,-$B$25/$B$27,0)</f>
        <v>-3172396.4</v>
      </c>
      <c r="AY73" s="215">
        <f>IF($B$25-ABS(SUM($B$73:AX73))&gt;0,-$B$25/$B$27,0)</f>
        <v>-3172396.4</v>
      </c>
      <c r="AZ73" s="215">
        <f>IF($B$25-ABS(SUM($B$73:AY73))&gt;0,-$B$25/$B$27,0)</f>
        <v>-3172396.4</v>
      </c>
    </row>
    <row r="74" spans="1:52" s="157" customFormat="1" ht="14.25" x14ac:dyDescent="0.25">
      <c r="A74" s="218" t="s">
        <v>709</v>
      </c>
      <c r="B74" s="213">
        <f t="shared" ref="B74:AZ74" si="11">B72+B73</f>
        <v>0</v>
      </c>
      <c r="C74" s="213">
        <f t="shared" si="11"/>
        <v>46396524.735266067</v>
      </c>
      <c r="D74" s="213">
        <f t="shared" si="11"/>
        <v>48576817.448882855</v>
      </c>
      <c r="E74" s="213">
        <f t="shared" si="11"/>
        <v>50821472.05309619</v>
      </c>
      <c r="F74" s="213">
        <f t="shared" si="11"/>
        <v>53132419.404623888</v>
      </c>
      <c r="G74" s="213">
        <f t="shared" si="11"/>
        <v>55511648.285885446</v>
      </c>
      <c r="H74" s="213">
        <f t="shared" si="11"/>
        <v>57961207.142772816</v>
      </c>
      <c r="I74" s="213">
        <f t="shared" si="11"/>
        <v>41993654.915527187</v>
      </c>
      <c r="J74" s="213">
        <f t="shared" si="11"/>
        <v>44590266.718450665</v>
      </c>
      <c r="K74" s="213">
        <f t="shared" si="11"/>
        <v>47263729.984649859</v>
      </c>
      <c r="L74" s="213">
        <f t="shared" si="11"/>
        <v>50016350.258023009</v>
      </c>
      <c r="M74" s="214">
        <f t="shared" si="11"/>
        <v>54982227.378936365</v>
      </c>
      <c r="N74" s="213">
        <f t="shared" si="11"/>
        <v>57902458.73944211</v>
      </c>
      <c r="O74" s="213">
        <f t="shared" si="11"/>
        <v>42481549.243995376</v>
      </c>
      <c r="P74" s="213">
        <f t="shared" si="11"/>
        <v>45641203.060671724</v>
      </c>
      <c r="Q74" s="213">
        <f t="shared" si="11"/>
        <v>48894599.601036362</v>
      </c>
      <c r="R74" s="213">
        <f t="shared" si="11"/>
        <v>52244551.146799967</v>
      </c>
      <c r="S74" s="213">
        <f t="shared" si="11"/>
        <v>55693954.348124467</v>
      </c>
      <c r="T74" s="213">
        <f t="shared" si="11"/>
        <v>59245792.754676662</v>
      </c>
      <c r="U74" s="213">
        <f t="shared" si="11"/>
        <v>44413588.463585831</v>
      </c>
      <c r="V74" s="213">
        <f t="shared" si="11"/>
        <v>48179608.640748732</v>
      </c>
      <c r="W74" s="213">
        <f t="shared" si="11"/>
        <v>54919060.338972785</v>
      </c>
      <c r="X74" s="213">
        <f t="shared" si="11"/>
        <v>58911566.203912102</v>
      </c>
      <c r="Y74" s="213">
        <f t="shared" si="11"/>
        <v>63109385.040848784</v>
      </c>
      <c r="Z74" s="213">
        <f t="shared" si="11"/>
        <v>67432091.552081585</v>
      </c>
      <c r="AA74" s="213">
        <f t="shared" si="11"/>
        <v>71883432.367839321</v>
      </c>
      <c r="AB74" s="213">
        <f t="shared" si="11"/>
        <v>76467266.517257854</v>
      </c>
      <c r="AC74" s="213">
        <f t="shared" si="11"/>
        <v>81187568.800346866</v>
      </c>
      <c r="AD74" s="213">
        <f t="shared" si="11"/>
        <v>86048433.261116594</v>
      </c>
      <c r="AE74" s="213">
        <f t="shared" si="11"/>
        <v>91054076.764897436</v>
      </c>
      <c r="AF74" s="213">
        <f t="shared" si="11"/>
        <v>96208842.682979688</v>
      </c>
      <c r="AG74" s="213">
        <f t="shared" si="11"/>
        <v>101517204.68779239</v>
      </c>
      <c r="AH74" s="213">
        <f t="shared" si="11"/>
        <v>106983770.66193745</v>
      </c>
      <c r="AI74" s="213">
        <f t="shared" si="11"/>
        <v>112613286.72449492</v>
      </c>
      <c r="AJ74" s="213">
        <f t="shared" si="11"/>
        <v>118410641.3781171</v>
      </c>
      <c r="AK74" s="213">
        <f t="shared" si="11"/>
        <v>124380869.78053594</v>
      </c>
      <c r="AL74" s="213">
        <f t="shared" si="11"/>
        <v>130529158.14421536</v>
      </c>
      <c r="AM74" s="213">
        <f t="shared" si="11"/>
        <v>136860848.26799312</v>
      </c>
      <c r="AN74" s="213">
        <f t="shared" si="11"/>
        <v>143381442.20467228</v>
      </c>
      <c r="AO74" s="213">
        <f t="shared" si="11"/>
        <v>150096607.06863973</v>
      </c>
      <c r="AP74" s="213">
        <f t="shared" si="11"/>
        <v>157012179.98771423</v>
      </c>
      <c r="AQ74" s="213">
        <f t="shared" si="11"/>
        <v>164134173.20354906</v>
      </c>
      <c r="AR74" s="213">
        <f t="shared" si="11"/>
        <v>171468779.32504687</v>
      </c>
      <c r="AS74" s="213">
        <f t="shared" si="11"/>
        <v>179022376.73937759</v>
      </c>
      <c r="AT74" s="213">
        <f t="shared" si="11"/>
        <v>186801535.18532619</v>
      </c>
      <c r="AU74" s="213">
        <f t="shared" si="11"/>
        <v>194813021.49384135</v>
      </c>
      <c r="AV74" s="213">
        <f t="shared" si="11"/>
        <v>203063805.50079986</v>
      </c>
      <c r="AW74" s="213">
        <f t="shared" si="11"/>
        <v>211561066.13715521</v>
      </c>
      <c r="AX74" s="213">
        <f t="shared" si="11"/>
        <v>220312197.7017892</v>
      </c>
      <c r="AY74" s="213">
        <f t="shared" si="11"/>
        <v>229324816.32255015</v>
      </c>
      <c r="AZ74" s="213">
        <f t="shared" si="11"/>
        <v>238606766.61112204</v>
      </c>
    </row>
    <row r="75" spans="1:52" x14ac:dyDescent="0.25">
      <c r="A75" s="217" t="s">
        <v>261</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265</v>
      </c>
      <c r="B76" s="213">
        <f t="shared" ref="B76:AZ76" si="13">B74+B75</f>
        <v>0</v>
      </c>
      <c r="C76" s="213">
        <f t="shared" si="13"/>
        <v>46396524.735266067</v>
      </c>
      <c r="D76" s="213">
        <f t="shared" si="13"/>
        <v>48576817.448882855</v>
      </c>
      <c r="E76" s="213">
        <f t="shared" si="13"/>
        <v>50821472.05309619</v>
      </c>
      <c r="F76" s="213">
        <f t="shared" si="13"/>
        <v>53132419.404623888</v>
      </c>
      <c r="G76" s="213">
        <f t="shared" si="13"/>
        <v>55511648.285885446</v>
      </c>
      <c r="H76" s="213">
        <f t="shared" si="13"/>
        <v>57961207.142772816</v>
      </c>
      <c r="I76" s="213">
        <f t="shared" si="13"/>
        <v>41993654.915527187</v>
      </c>
      <c r="J76" s="213">
        <f t="shared" si="13"/>
        <v>44590266.718450665</v>
      </c>
      <c r="K76" s="213">
        <f t="shared" si="13"/>
        <v>47263729.984649859</v>
      </c>
      <c r="L76" s="213">
        <f t="shared" si="13"/>
        <v>50016350.258023009</v>
      </c>
      <c r="M76" s="214">
        <f t="shared" si="13"/>
        <v>54982227.378936365</v>
      </c>
      <c r="N76" s="213">
        <f t="shared" si="13"/>
        <v>57902458.73944211</v>
      </c>
      <c r="O76" s="213">
        <f t="shared" si="13"/>
        <v>42481549.243995376</v>
      </c>
      <c r="P76" s="213">
        <f t="shared" si="13"/>
        <v>45641203.060671724</v>
      </c>
      <c r="Q76" s="213">
        <f t="shared" si="13"/>
        <v>48894599.601036362</v>
      </c>
      <c r="R76" s="213">
        <f t="shared" si="13"/>
        <v>52244551.146799967</v>
      </c>
      <c r="S76" s="213">
        <f t="shared" si="13"/>
        <v>55693954.348124467</v>
      </c>
      <c r="T76" s="213">
        <f t="shared" si="13"/>
        <v>59245792.754676662</v>
      </c>
      <c r="U76" s="213">
        <f t="shared" si="13"/>
        <v>44413588.463585831</v>
      </c>
      <c r="V76" s="213">
        <f t="shared" si="13"/>
        <v>48179608.640748732</v>
      </c>
      <c r="W76" s="213">
        <f t="shared" si="13"/>
        <v>54919060.338972785</v>
      </c>
      <c r="X76" s="213">
        <f t="shared" si="13"/>
        <v>58911566.203912102</v>
      </c>
      <c r="Y76" s="213">
        <f t="shared" si="13"/>
        <v>63109385.040848784</v>
      </c>
      <c r="Z76" s="213">
        <f t="shared" si="13"/>
        <v>67432091.552081585</v>
      </c>
      <c r="AA76" s="213">
        <f t="shared" si="13"/>
        <v>71883432.367839321</v>
      </c>
      <c r="AB76" s="213">
        <f t="shared" si="13"/>
        <v>76467266.517257854</v>
      </c>
      <c r="AC76" s="213">
        <f t="shared" si="13"/>
        <v>81187568.800346866</v>
      </c>
      <c r="AD76" s="213">
        <f t="shared" si="13"/>
        <v>86048433.261116594</v>
      </c>
      <c r="AE76" s="213">
        <f t="shared" si="13"/>
        <v>91054076.764897436</v>
      </c>
      <c r="AF76" s="213">
        <f t="shared" si="13"/>
        <v>96208842.682979688</v>
      </c>
      <c r="AG76" s="213">
        <f t="shared" si="13"/>
        <v>101517204.68779239</v>
      </c>
      <c r="AH76" s="213">
        <f t="shared" si="13"/>
        <v>106983770.66193745</v>
      </c>
      <c r="AI76" s="213">
        <f t="shared" si="13"/>
        <v>112613286.72449492</v>
      </c>
      <c r="AJ76" s="213">
        <f t="shared" si="13"/>
        <v>118410641.3781171</v>
      </c>
      <c r="AK76" s="213">
        <f t="shared" si="13"/>
        <v>124380869.78053594</v>
      </c>
      <c r="AL76" s="213">
        <f t="shared" si="13"/>
        <v>130529158.14421536</v>
      </c>
      <c r="AM76" s="213">
        <f t="shared" si="13"/>
        <v>136860848.26799312</v>
      </c>
      <c r="AN76" s="213">
        <f t="shared" si="13"/>
        <v>143381442.20467228</v>
      </c>
      <c r="AO76" s="213">
        <f t="shared" si="13"/>
        <v>150096607.06863973</v>
      </c>
      <c r="AP76" s="213">
        <f t="shared" si="13"/>
        <v>157012179.98771423</v>
      </c>
      <c r="AQ76" s="213">
        <f t="shared" si="13"/>
        <v>164134173.20354906</v>
      </c>
      <c r="AR76" s="213">
        <f t="shared" si="13"/>
        <v>171468779.32504687</v>
      </c>
      <c r="AS76" s="213">
        <f t="shared" si="13"/>
        <v>179022376.73937759</v>
      </c>
      <c r="AT76" s="213">
        <f t="shared" si="13"/>
        <v>186801535.18532619</v>
      </c>
      <c r="AU76" s="213">
        <f t="shared" si="13"/>
        <v>194813021.49384135</v>
      </c>
      <c r="AV76" s="213">
        <f t="shared" si="13"/>
        <v>203063805.50079986</v>
      </c>
      <c r="AW76" s="213">
        <f t="shared" si="13"/>
        <v>211561066.13715521</v>
      </c>
      <c r="AX76" s="213">
        <f t="shared" si="13"/>
        <v>220312197.7017892</v>
      </c>
      <c r="AY76" s="213">
        <f t="shared" si="13"/>
        <v>229324816.32255015</v>
      </c>
      <c r="AZ76" s="213">
        <f t="shared" si="13"/>
        <v>238606766.61112204</v>
      </c>
    </row>
    <row r="77" spans="1:52" x14ac:dyDescent="0.25">
      <c r="A77" s="217" t="s">
        <v>260</v>
      </c>
      <c r="B77" s="215">
        <f t="shared" ref="B77:AZ77" si="14">-B76*$B$36</f>
        <v>0</v>
      </c>
      <c r="C77" s="215">
        <f t="shared" si="14"/>
        <v>-9279304.9470532145</v>
      </c>
      <c r="D77" s="215">
        <f t="shared" si="14"/>
        <v>-9715363.4897765722</v>
      </c>
      <c r="E77" s="215">
        <f t="shared" si="14"/>
        <v>-10164294.410619238</v>
      </c>
      <c r="F77" s="215">
        <f t="shared" si="14"/>
        <v>-10626483.880924778</v>
      </c>
      <c r="G77" s="215">
        <f t="shared" si="14"/>
        <v>-11102329.657177091</v>
      </c>
      <c r="H77" s="215">
        <f t="shared" si="14"/>
        <v>-11592241.428554565</v>
      </c>
      <c r="I77" s="215">
        <f t="shared" si="14"/>
        <v>-8398730.9831054378</v>
      </c>
      <c r="J77" s="215">
        <f t="shared" si="14"/>
        <v>-8918053.3436901327</v>
      </c>
      <c r="K77" s="215">
        <f t="shared" si="14"/>
        <v>-9452745.9969299715</v>
      </c>
      <c r="L77" s="215">
        <f t="shared" si="14"/>
        <v>-10003270.051604602</v>
      </c>
      <c r="M77" s="216">
        <f t="shared" si="14"/>
        <v>-10996445.475787275</v>
      </c>
      <c r="N77" s="215">
        <f t="shared" si="14"/>
        <v>-11580491.747888424</v>
      </c>
      <c r="O77" s="215">
        <f t="shared" si="14"/>
        <v>-8496309.8487990759</v>
      </c>
      <c r="P77" s="215">
        <f t="shared" si="14"/>
        <v>-9128240.6121343449</v>
      </c>
      <c r="Q77" s="215">
        <f t="shared" si="14"/>
        <v>-9778919.9202072732</v>
      </c>
      <c r="R77" s="215">
        <f t="shared" si="14"/>
        <v>-10448910.229359994</v>
      </c>
      <c r="S77" s="215">
        <f t="shared" si="14"/>
        <v>-11138790.869624894</v>
      </c>
      <c r="T77" s="215">
        <f t="shared" si="14"/>
        <v>-11849158.550935334</v>
      </c>
      <c r="U77" s="215">
        <f t="shared" si="14"/>
        <v>-8882717.6927171666</v>
      </c>
      <c r="V77" s="215">
        <f t="shared" si="14"/>
        <v>-9635921.7281497475</v>
      </c>
      <c r="W77" s="215">
        <f t="shared" si="14"/>
        <v>-10983812.067794558</v>
      </c>
      <c r="X77" s="215">
        <f t="shared" si="14"/>
        <v>-11782313.240782421</v>
      </c>
      <c r="Y77" s="215">
        <f t="shared" si="14"/>
        <v>-12621877.008169757</v>
      </c>
      <c r="Z77" s="215">
        <f t="shared" si="14"/>
        <v>-13486418.310416318</v>
      </c>
      <c r="AA77" s="215">
        <f t="shared" si="14"/>
        <v>-14376686.473567866</v>
      </c>
      <c r="AB77" s="215">
        <f t="shared" si="14"/>
        <v>-15293453.303451572</v>
      </c>
      <c r="AC77" s="215">
        <f t="shared" si="14"/>
        <v>-16237513.760069374</v>
      </c>
      <c r="AD77" s="215">
        <f t="shared" si="14"/>
        <v>-17209686.652223319</v>
      </c>
      <c r="AE77" s="215">
        <f t="shared" si="14"/>
        <v>-18210815.352979489</v>
      </c>
      <c r="AF77" s="215">
        <f t="shared" si="14"/>
        <v>-19241768.536595937</v>
      </c>
      <c r="AG77" s="215">
        <f t="shared" si="14"/>
        <v>-20303440.93755848</v>
      </c>
      <c r="AH77" s="215">
        <f t="shared" si="14"/>
        <v>-21396754.132387489</v>
      </c>
      <c r="AI77" s="215">
        <f t="shared" si="14"/>
        <v>-22522657.344898984</v>
      </c>
      <c r="AJ77" s="215">
        <f t="shared" si="14"/>
        <v>-23682128.275623422</v>
      </c>
      <c r="AK77" s="215">
        <f t="shared" si="14"/>
        <v>-24876173.956107188</v>
      </c>
      <c r="AL77" s="215">
        <f t="shared" si="14"/>
        <v>-26105831.628843073</v>
      </c>
      <c r="AM77" s="215">
        <f t="shared" si="14"/>
        <v>-27372169.653598625</v>
      </c>
      <c r="AN77" s="215">
        <f t="shared" si="14"/>
        <v>-28676288.440934457</v>
      </c>
      <c r="AO77" s="215">
        <f t="shared" si="14"/>
        <v>-30019321.413727947</v>
      </c>
      <c r="AP77" s="215">
        <f t="shared" si="14"/>
        <v>-31402435.997542847</v>
      </c>
      <c r="AQ77" s="215">
        <f t="shared" si="14"/>
        <v>-32826834.640709814</v>
      </c>
      <c r="AR77" s="215">
        <f t="shared" si="14"/>
        <v>-34293755.865009375</v>
      </c>
      <c r="AS77" s="215">
        <f t="shared" si="14"/>
        <v>-35804475.347875521</v>
      </c>
      <c r="AT77" s="215">
        <f t="shared" si="14"/>
        <v>-37360307.037065238</v>
      </c>
      <c r="AU77" s="215">
        <f t="shared" si="14"/>
        <v>-38962604.298768274</v>
      </c>
      <c r="AV77" s="215">
        <f t="shared" si="14"/>
        <v>-40612761.100159973</v>
      </c>
      <c r="AW77" s="215">
        <f t="shared" si="14"/>
        <v>-42312213.227431044</v>
      </c>
      <c r="AX77" s="215">
        <f t="shared" si="14"/>
        <v>-44062439.540357843</v>
      </c>
      <c r="AY77" s="215">
        <f t="shared" si="14"/>
        <v>-45864963.264510036</v>
      </c>
      <c r="AZ77" s="215">
        <f t="shared" si="14"/>
        <v>-47721353.322224408</v>
      </c>
    </row>
    <row r="78" spans="1:52" ht="16.5" thickBot="1" x14ac:dyDescent="0.3">
      <c r="A78" s="219" t="s">
        <v>264</v>
      </c>
      <c r="B78" s="220">
        <f t="shared" ref="B78:AZ78" si="15">B76+B77</f>
        <v>0</v>
      </c>
      <c r="C78" s="220">
        <f t="shared" si="15"/>
        <v>37117219.788212851</v>
      </c>
      <c r="D78" s="220">
        <f t="shared" si="15"/>
        <v>38861453.959106281</v>
      </c>
      <c r="E78" s="220">
        <f t="shared" si="15"/>
        <v>40657177.642476954</v>
      </c>
      <c r="F78" s="220">
        <f t="shared" si="15"/>
        <v>42505935.523699112</v>
      </c>
      <c r="G78" s="220">
        <f t="shared" si="15"/>
        <v>44409318.628708355</v>
      </c>
      <c r="H78" s="220">
        <f t="shared" si="15"/>
        <v>46368965.714218251</v>
      </c>
      <c r="I78" s="220">
        <f t="shared" si="15"/>
        <v>33594923.932421751</v>
      </c>
      <c r="J78" s="220">
        <f t="shared" si="15"/>
        <v>35672213.374760531</v>
      </c>
      <c r="K78" s="220">
        <f t="shared" si="15"/>
        <v>37810983.987719886</v>
      </c>
      <c r="L78" s="220">
        <f t="shared" si="15"/>
        <v>40013080.20641841</v>
      </c>
      <c r="M78" s="221">
        <f t="shared" si="15"/>
        <v>43985781.903149091</v>
      </c>
      <c r="N78" s="220">
        <f t="shared" si="15"/>
        <v>46321966.991553687</v>
      </c>
      <c r="O78" s="220">
        <f t="shared" si="15"/>
        <v>33985239.395196304</v>
      </c>
      <c r="P78" s="220">
        <f t="shared" si="15"/>
        <v>36512962.44853738</v>
      </c>
      <c r="Q78" s="220">
        <f t="shared" si="15"/>
        <v>39115679.680829093</v>
      </c>
      <c r="R78" s="220">
        <f t="shared" si="15"/>
        <v>41795640.917439975</v>
      </c>
      <c r="S78" s="220">
        <f t="shared" si="15"/>
        <v>44555163.478499576</v>
      </c>
      <c r="T78" s="220">
        <f t="shared" si="15"/>
        <v>47396634.203741327</v>
      </c>
      <c r="U78" s="220">
        <f t="shared" si="15"/>
        <v>35530870.770868666</v>
      </c>
      <c r="V78" s="220">
        <f t="shared" si="15"/>
        <v>38543686.912598982</v>
      </c>
      <c r="W78" s="220">
        <f t="shared" si="15"/>
        <v>43935248.271178231</v>
      </c>
      <c r="X78" s="220">
        <f t="shared" si="15"/>
        <v>47129252.963129684</v>
      </c>
      <c r="Y78" s="220">
        <f t="shared" si="15"/>
        <v>50487508.032679029</v>
      </c>
      <c r="Z78" s="220">
        <f t="shared" si="15"/>
        <v>53945673.241665266</v>
      </c>
      <c r="AA78" s="220">
        <f t="shared" si="15"/>
        <v>57506745.894271456</v>
      </c>
      <c r="AB78" s="220">
        <f t="shared" si="15"/>
        <v>61173813.213806286</v>
      </c>
      <c r="AC78" s="220">
        <f t="shared" si="15"/>
        <v>64950055.040277496</v>
      </c>
      <c r="AD78" s="220">
        <f t="shared" si="15"/>
        <v>68838746.608893275</v>
      </c>
      <c r="AE78" s="220">
        <f t="shared" si="15"/>
        <v>72843261.411917955</v>
      </c>
      <c r="AF78" s="220">
        <f t="shared" si="15"/>
        <v>76967074.146383747</v>
      </c>
      <c r="AG78" s="220">
        <f t="shared" si="15"/>
        <v>81213763.750233918</v>
      </c>
      <c r="AH78" s="220">
        <f t="shared" si="15"/>
        <v>85587016.529549956</v>
      </c>
      <c r="AI78" s="220">
        <f t="shared" si="15"/>
        <v>90090629.379595935</v>
      </c>
      <c r="AJ78" s="220">
        <f t="shared" si="15"/>
        <v>94728513.102493674</v>
      </c>
      <c r="AK78" s="220">
        <f t="shared" si="15"/>
        <v>99504695.824428752</v>
      </c>
      <c r="AL78" s="220">
        <f t="shared" si="15"/>
        <v>104423326.51537229</v>
      </c>
      <c r="AM78" s="220">
        <f t="shared" si="15"/>
        <v>109488678.6143945</v>
      </c>
      <c r="AN78" s="220">
        <f t="shared" si="15"/>
        <v>114705153.76373783</v>
      </c>
      <c r="AO78" s="220">
        <f t="shared" si="15"/>
        <v>120077285.65491179</v>
      </c>
      <c r="AP78" s="220">
        <f t="shared" si="15"/>
        <v>125609743.99017139</v>
      </c>
      <c r="AQ78" s="220">
        <f t="shared" si="15"/>
        <v>131307338.56283924</v>
      </c>
      <c r="AR78" s="220">
        <f t="shared" si="15"/>
        <v>137175023.4600375</v>
      </c>
      <c r="AS78" s="220">
        <f t="shared" si="15"/>
        <v>143217901.39150208</v>
      </c>
      <c r="AT78" s="220">
        <f t="shared" si="15"/>
        <v>149441228.14826095</v>
      </c>
      <c r="AU78" s="220">
        <f t="shared" si="15"/>
        <v>155850417.19507307</v>
      </c>
      <c r="AV78" s="220">
        <f t="shared" si="15"/>
        <v>162451044.40063989</v>
      </c>
      <c r="AW78" s="220">
        <f t="shared" si="15"/>
        <v>169248852.90972418</v>
      </c>
      <c r="AX78" s="220">
        <f t="shared" si="15"/>
        <v>176249758.16143137</v>
      </c>
      <c r="AY78" s="220">
        <f t="shared" si="15"/>
        <v>183459853.05804011</v>
      </c>
      <c r="AZ78" s="220">
        <f t="shared" si="15"/>
        <v>190885413.28889763</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263</v>
      </c>
      <c r="B80" s="189" t="str">
        <f>B47</f>
        <v>Год окончания строительства 2023</v>
      </c>
      <c r="C80" s="189">
        <f t="shared" ref="C80:AZ80" si="17">C47</f>
        <v>2023</v>
      </c>
      <c r="D80" s="189">
        <f t="shared" si="17"/>
        <v>2024</v>
      </c>
      <c r="E80" s="189">
        <f t="shared" si="17"/>
        <v>2025</v>
      </c>
      <c r="F80" s="189">
        <f t="shared" si="17"/>
        <v>2026</v>
      </c>
      <c r="G80" s="189">
        <f t="shared" si="17"/>
        <v>2027</v>
      </c>
      <c r="H80" s="189">
        <f t="shared" si="17"/>
        <v>2028</v>
      </c>
      <c r="I80" s="189">
        <f t="shared" si="17"/>
        <v>2029</v>
      </c>
      <c r="J80" s="189">
        <f t="shared" si="17"/>
        <v>2030</v>
      </c>
      <c r="K80" s="189">
        <f t="shared" si="17"/>
        <v>2031</v>
      </c>
      <c r="L80" s="189">
        <f t="shared" si="17"/>
        <v>2032</v>
      </c>
      <c r="M80" s="202">
        <f t="shared" si="17"/>
        <v>2033</v>
      </c>
      <c r="N80" s="189">
        <f t="shared" si="17"/>
        <v>2034</v>
      </c>
      <c r="O80" s="189">
        <f t="shared" si="17"/>
        <v>2035</v>
      </c>
      <c r="P80" s="189">
        <f t="shared" si="17"/>
        <v>2036</v>
      </c>
      <c r="Q80" s="189">
        <f t="shared" si="17"/>
        <v>2037</v>
      </c>
      <c r="R80" s="189">
        <f t="shared" si="17"/>
        <v>2038</v>
      </c>
      <c r="S80" s="189">
        <f t="shared" si="17"/>
        <v>2039</v>
      </c>
      <c r="T80" s="189">
        <f t="shared" si="17"/>
        <v>2040</v>
      </c>
      <c r="U80" s="189">
        <f t="shared" si="17"/>
        <v>2041</v>
      </c>
      <c r="V80" s="189">
        <f t="shared" si="17"/>
        <v>2042</v>
      </c>
      <c r="W80" s="189">
        <f t="shared" si="17"/>
        <v>2043</v>
      </c>
      <c r="X80" s="189">
        <f t="shared" si="17"/>
        <v>2044</v>
      </c>
      <c r="Y80" s="189">
        <f t="shared" si="17"/>
        <v>2045</v>
      </c>
      <c r="Z80" s="189">
        <f t="shared" si="17"/>
        <v>2046</v>
      </c>
      <c r="AA80" s="189">
        <f t="shared" si="17"/>
        <v>2047</v>
      </c>
      <c r="AB80" s="189">
        <f t="shared" si="17"/>
        <v>2048</v>
      </c>
      <c r="AC80" s="189">
        <f t="shared" si="17"/>
        <v>2049</v>
      </c>
      <c r="AD80" s="189">
        <f t="shared" si="17"/>
        <v>2050</v>
      </c>
      <c r="AE80" s="189">
        <f t="shared" si="17"/>
        <v>2051</v>
      </c>
      <c r="AF80" s="189">
        <f t="shared" si="17"/>
        <v>2052</v>
      </c>
      <c r="AG80" s="189">
        <f t="shared" si="17"/>
        <v>2053</v>
      </c>
      <c r="AH80" s="189">
        <f t="shared" si="17"/>
        <v>2054</v>
      </c>
      <c r="AI80" s="189">
        <f t="shared" si="17"/>
        <v>2055</v>
      </c>
      <c r="AJ80" s="189">
        <f t="shared" si="17"/>
        <v>2056</v>
      </c>
      <c r="AK80" s="189">
        <f t="shared" si="17"/>
        <v>2057</v>
      </c>
      <c r="AL80" s="189">
        <f t="shared" si="17"/>
        <v>2058</v>
      </c>
      <c r="AM80" s="189">
        <f t="shared" si="17"/>
        <v>2059</v>
      </c>
      <c r="AN80" s="189">
        <f t="shared" si="17"/>
        <v>2060</v>
      </c>
      <c r="AO80" s="189">
        <f t="shared" si="17"/>
        <v>2061</v>
      </c>
      <c r="AP80" s="189">
        <f t="shared" si="17"/>
        <v>2062</v>
      </c>
      <c r="AQ80" s="189">
        <f t="shared" si="17"/>
        <v>2063</v>
      </c>
      <c r="AR80" s="189">
        <f t="shared" si="17"/>
        <v>2064</v>
      </c>
      <c r="AS80" s="189">
        <f t="shared" si="17"/>
        <v>2065</v>
      </c>
      <c r="AT80" s="189">
        <f t="shared" si="17"/>
        <v>2066</v>
      </c>
      <c r="AU80" s="189">
        <f t="shared" si="17"/>
        <v>2067</v>
      </c>
      <c r="AV80" s="189">
        <f t="shared" si="17"/>
        <v>2068</v>
      </c>
      <c r="AW80" s="189">
        <f t="shared" si="17"/>
        <v>2069</v>
      </c>
      <c r="AX80" s="189">
        <f t="shared" si="17"/>
        <v>2070</v>
      </c>
      <c r="AY80" s="189">
        <f t="shared" si="17"/>
        <v>2071</v>
      </c>
      <c r="AZ80" s="189">
        <f t="shared" si="17"/>
        <v>2072</v>
      </c>
    </row>
    <row r="81" spans="1:52" s="157" customFormat="1" ht="14.25" x14ac:dyDescent="0.25">
      <c r="A81" s="212" t="s">
        <v>709</v>
      </c>
      <c r="B81" s="213">
        <f t="shared" ref="B81:AZ81" si="18">B74</f>
        <v>0</v>
      </c>
      <c r="C81" s="213">
        <f t="shared" si="18"/>
        <v>46396524.735266067</v>
      </c>
      <c r="D81" s="213">
        <f t="shared" si="18"/>
        <v>48576817.448882855</v>
      </c>
      <c r="E81" s="213">
        <f t="shared" si="18"/>
        <v>50821472.05309619</v>
      </c>
      <c r="F81" s="213">
        <f t="shared" si="18"/>
        <v>53132419.404623888</v>
      </c>
      <c r="G81" s="213">
        <f t="shared" si="18"/>
        <v>55511648.285885446</v>
      </c>
      <c r="H81" s="213">
        <f t="shared" si="18"/>
        <v>57961207.142772816</v>
      </c>
      <c r="I81" s="213">
        <f t="shared" si="18"/>
        <v>41993654.915527187</v>
      </c>
      <c r="J81" s="213">
        <f t="shared" si="18"/>
        <v>44590266.718450665</v>
      </c>
      <c r="K81" s="213">
        <f t="shared" si="18"/>
        <v>47263729.984649859</v>
      </c>
      <c r="L81" s="213">
        <f t="shared" si="18"/>
        <v>50016350.258023009</v>
      </c>
      <c r="M81" s="214">
        <f t="shared" si="18"/>
        <v>54982227.378936365</v>
      </c>
      <c r="N81" s="213">
        <f t="shared" si="18"/>
        <v>57902458.73944211</v>
      </c>
      <c r="O81" s="213">
        <f t="shared" si="18"/>
        <v>42481549.243995376</v>
      </c>
      <c r="P81" s="213">
        <f t="shared" si="18"/>
        <v>45641203.060671724</v>
      </c>
      <c r="Q81" s="213">
        <f t="shared" si="18"/>
        <v>48894599.601036362</v>
      </c>
      <c r="R81" s="213">
        <f t="shared" si="18"/>
        <v>52244551.146799967</v>
      </c>
      <c r="S81" s="213">
        <f t="shared" si="18"/>
        <v>55693954.348124467</v>
      </c>
      <c r="T81" s="213">
        <f t="shared" si="18"/>
        <v>59245792.754676662</v>
      </c>
      <c r="U81" s="213">
        <f t="shared" si="18"/>
        <v>44413588.463585831</v>
      </c>
      <c r="V81" s="213">
        <f t="shared" si="18"/>
        <v>48179608.640748732</v>
      </c>
      <c r="W81" s="213">
        <f t="shared" si="18"/>
        <v>54919060.338972785</v>
      </c>
      <c r="X81" s="213">
        <f t="shared" si="18"/>
        <v>58911566.203912102</v>
      </c>
      <c r="Y81" s="213">
        <f t="shared" si="18"/>
        <v>63109385.040848784</v>
      </c>
      <c r="Z81" s="213">
        <f t="shared" si="18"/>
        <v>67432091.552081585</v>
      </c>
      <c r="AA81" s="213">
        <f t="shared" si="18"/>
        <v>71883432.367839321</v>
      </c>
      <c r="AB81" s="213">
        <f t="shared" si="18"/>
        <v>76467266.517257854</v>
      </c>
      <c r="AC81" s="213">
        <f t="shared" si="18"/>
        <v>81187568.800346866</v>
      </c>
      <c r="AD81" s="213">
        <f t="shared" si="18"/>
        <v>86048433.261116594</v>
      </c>
      <c r="AE81" s="213">
        <f t="shared" si="18"/>
        <v>91054076.764897436</v>
      </c>
      <c r="AF81" s="213">
        <f t="shared" si="18"/>
        <v>96208842.682979688</v>
      </c>
      <c r="AG81" s="213">
        <f t="shared" si="18"/>
        <v>101517204.68779239</v>
      </c>
      <c r="AH81" s="213">
        <f t="shared" si="18"/>
        <v>106983770.66193745</v>
      </c>
      <c r="AI81" s="213">
        <f t="shared" si="18"/>
        <v>112613286.72449492</v>
      </c>
      <c r="AJ81" s="213">
        <f t="shared" si="18"/>
        <v>118410641.3781171</v>
      </c>
      <c r="AK81" s="213">
        <f t="shared" si="18"/>
        <v>124380869.78053594</v>
      </c>
      <c r="AL81" s="213">
        <f t="shared" si="18"/>
        <v>130529158.14421536</v>
      </c>
      <c r="AM81" s="213">
        <f t="shared" si="18"/>
        <v>136860848.26799312</v>
      </c>
      <c r="AN81" s="213">
        <f t="shared" si="18"/>
        <v>143381442.20467228</v>
      </c>
      <c r="AO81" s="213">
        <f t="shared" si="18"/>
        <v>150096607.06863973</v>
      </c>
      <c r="AP81" s="213">
        <f t="shared" si="18"/>
        <v>157012179.98771423</v>
      </c>
      <c r="AQ81" s="213">
        <f t="shared" si="18"/>
        <v>164134173.20354906</v>
      </c>
      <c r="AR81" s="213">
        <f t="shared" si="18"/>
        <v>171468779.32504687</v>
      </c>
      <c r="AS81" s="213">
        <f t="shared" si="18"/>
        <v>179022376.73937759</v>
      </c>
      <c r="AT81" s="213">
        <f t="shared" si="18"/>
        <v>186801535.18532619</v>
      </c>
      <c r="AU81" s="213">
        <f t="shared" si="18"/>
        <v>194813021.49384135</v>
      </c>
      <c r="AV81" s="213">
        <f t="shared" si="18"/>
        <v>203063805.50079986</v>
      </c>
      <c r="AW81" s="213">
        <f t="shared" si="18"/>
        <v>211561066.13715521</v>
      </c>
      <c r="AX81" s="213">
        <f t="shared" si="18"/>
        <v>220312197.7017892</v>
      </c>
      <c r="AY81" s="213">
        <f t="shared" si="18"/>
        <v>229324816.32255015</v>
      </c>
      <c r="AZ81" s="213">
        <f t="shared" si="18"/>
        <v>238606766.61112204</v>
      </c>
    </row>
    <row r="82" spans="1:52" x14ac:dyDescent="0.25">
      <c r="A82" s="217" t="s">
        <v>262</v>
      </c>
      <c r="B82" s="215">
        <f t="shared" ref="B82:AZ82" si="19">-B73</f>
        <v>0</v>
      </c>
      <c r="C82" s="215">
        <f t="shared" si="19"/>
        <v>3172396.4</v>
      </c>
      <c r="D82" s="215">
        <f t="shared" si="19"/>
        <v>3172396.4</v>
      </c>
      <c r="E82" s="215">
        <f t="shared" si="19"/>
        <v>3172396.4</v>
      </c>
      <c r="F82" s="215">
        <f t="shared" si="19"/>
        <v>3172396.4</v>
      </c>
      <c r="G82" s="215">
        <f t="shared" si="19"/>
        <v>3172396.4</v>
      </c>
      <c r="H82" s="215">
        <f t="shared" si="19"/>
        <v>3172396.4</v>
      </c>
      <c r="I82" s="215">
        <f t="shared" si="19"/>
        <v>3172396.4</v>
      </c>
      <c r="J82" s="215">
        <f t="shared" si="19"/>
        <v>3172396.4</v>
      </c>
      <c r="K82" s="215">
        <f t="shared" si="19"/>
        <v>3172396.4</v>
      </c>
      <c r="L82" s="215">
        <f t="shared" si="19"/>
        <v>3172396.4</v>
      </c>
      <c r="M82" s="216">
        <f t="shared" si="19"/>
        <v>3172396.4</v>
      </c>
      <c r="N82" s="215">
        <f t="shared" si="19"/>
        <v>3172396.4</v>
      </c>
      <c r="O82" s="215">
        <f t="shared" si="19"/>
        <v>3172396.4</v>
      </c>
      <c r="P82" s="215">
        <f t="shared" si="19"/>
        <v>3172396.4</v>
      </c>
      <c r="Q82" s="215">
        <f t="shared" si="19"/>
        <v>3172396.4</v>
      </c>
      <c r="R82" s="215">
        <f t="shared" si="19"/>
        <v>3172396.4</v>
      </c>
      <c r="S82" s="215">
        <f t="shared" si="19"/>
        <v>3172396.4</v>
      </c>
      <c r="T82" s="215">
        <f t="shared" si="19"/>
        <v>3172396.4</v>
      </c>
      <c r="U82" s="215">
        <f t="shared" si="19"/>
        <v>3172396.4</v>
      </c>
      <c r="V82" s="215">
        <f t="shared" si="19"/>
        <v>3172396.4</v>
      </c>
      <c r="W82" s="215">
        <f t="shared" si="19"/>
        <v>3172396.4</v>
      </c>
      <c r="X82" s="215">
        <f t="shared" si="19"/>
        <v>3172396.4</v>
      </c>
      <c r="Y82" s="215">
        <f t="shared" si="19"/>
        <v>3172396.4</v>
      </c>
      <c r="Z82" s="215">
        <f t="shared" si="19"/>
        <v>3172396.4</v>
      </c>
      <c r="AA82" s="215">
        <f t="shared" si="19"/>
        <v>3172396.4</v>
      </c>
      <c r="AB82" s="215">
        <f t="shared" si="19"/>
        <v>3172396.4</v>
      </c>
      <c r="AC82" s="215">
        <f t="shared" si="19"/>
        <v>3172396.4</v>
      </c>
      <c r="AD82" s="215">
        <f t="shared" si="19"/>
        <v>3172396.4</v>
      </c>
      <c r="AE82" s="215">
        <f t="shared" si="19"/>
        <v>3172396.4</v>
      </c>
      <c r="AF82" s="215">
        <f t="shared" si="19"/>
        <v>3172396.4</v>
      </c>
      <c r="AG82" s="215">
        <f t="shared" si="19"/>
        <v>3172396.4</v>
      </c>
      <c r="AH82" s="215">
        <f t="shared" si="19"/>
        <v>3172396.4</v>
      </c>
      <c r="AI82" s="215">
        <f t="shared" si="19"/>
        <v>3172396.4</v>
      </c>
      <c r="AJ82" s="215">
        <f t="shared" si="19"/>
        <v>3172396.4</v>
      </c>
      <c r="AK82" s="215">
        <f t="shared" si="19"/>
        <v>3172396.4</v>
      </c>
      <c r="AL82" s="215">
        <f t="shared" si="19"/>
        <v>3172396.4</v>
      </c>
      <c r="AM82" s="215">
        <f t="shared" si="19"/>
        <v>3172396.4</v>
      </c>
      <c r="AN82" s="215">
        <f t="shared" si="19"/>
        <v>3172396.4</v>
      </c>
      <c r="AO82" s="215">
        <f t="shared" si="19"/>
        <v>3172396.4</v>
      </c>
      <c r="AP82" s="215">
        <f t="shared" si="19"/>
        <v>3172396.4</v>
      </c>
      <c r="AQ82" s="215">
        <f t="shared" si="19"/>
        <v>3172396.4</v>
      </c>
      <c r="AR82" s="215">
        <f t="shared" si="19"/>
        <v>3172396.4</v>
      </c>
      <c r="AS82" s="215">
        <f t="shared" si="19"/>
        <v>3172396.4</v>
      </c>
      <c r="AT82" s="215">
        <f t="shared" si="19"/>
        <v>3172396.4</v>
      </c>
      <c r="AU82" s="215">
        <f t="shared" si="19"/>
        <v>3172396.4</v>
      </c>
      <c r="AV82" s="215">
        <f t="shared" si="19"/>
        <v>3172396.4</v>
      </c>
      <c r="AW82" s="215">
        <f t="shared" si="19"/>
        <v>3172396.4</v>
      </c>
      <c r="AX82" s="215">
        <f t="shared" si="19"/>
        <v>3172396.4</v>
      </c>
      <c r="AY82" s="215">
        <f t="shared" si="19"/>
        <v>3172396.4</v>
      </c>
      <c r="AZ82" s="215">
        <f t="shared" si="19"/>
        <v>3172396.4</v>
      </c>
    </row>
    <row r="83" spans="1:52" x14ac:dyDescent="0.25">
      <c r="A83" s="217" t="s">
        <v>261</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260</v>
      </c>
      <c r="B84" s="215">
        <f>IF(SUM($B$77:B77)+SUM($A$84:A84)&gt;0,0,SUM($B$77:B77)-SUM($A$84:A84))</f>
        <v>0</v>
      </c>
      <c r="C84" s="215">
        <f>IF(SUM($B$77:C77)+SUM($A$84:B84)&gt;0,0,SUM($B$77:C77)-SUM($A$84:B84))</f>
        <v>-9279304.9470532145</v>
      </c>
      <c r="D84" s="215">
        <f>IF(SUM($B$77:D77)+SUM($A$84:C84)&gt;0,0,SUM($B$77:D77)-SUM($A$84:C84))</f>
        <v>-9715363.4897765722</v>
      </c>
      <c r="E84" s="215">
        <f>IF(SUM($B$77:E77)+SUM($A$84:D84)&gt;0,0,SUM($B$77:E77)-SUM($A$84:D84))</f>
        <v>-10164294.41061924</v>
      </c>
      <c r="F84" s="215">
        <f>IF(SUM($B$77:F77)+SUM($A$84:E84)&gt;0,0,SUM($B$77:F77)-SUM($A$84:E84))</f>
        <v>-10626483.880924776</v>
      </c>
      <c r="G84" s="215">
        <f>IF(SUM($B$77:G77)+SUM($A$84:F84)&gt;0,0,SUM($B$77:G77)-SUM($A$84:F84))</f>
        <v>-11102329.657177091</v>
      </c>
      <c r="H84" s="215">
        <f>IF(SUM($B$77:H77)+SUM($A$84:G84)&gt;0,0,SUM($B$77:H77)-SUM($A$84:G84))</f>
        <v>-11592241.428554565</v>
      </c>
      <c r="I84" s="215">
        <f>IF(SUM($B$77:I77)+SUM($A$84:H84)&gt;0,0,SUM($B$77:I77)-SUM($A$84:H84))</f>
        <v>-8398730.9831054434</v>
      </c>
      <c r="J84" s="215">
        <f>IF(SUM($B$77:J77)+SUM($A$84:I84)&gt;0,0,SUM($B$77:J77)-SUM($A$84:I84))</f>
        <v>-8918053.3436901271</v>
      </c>
      <c r="K84" s="215">
        <f>IF(SUM($B$77:K77)+SUM($A$84:J84)&gt;0,0,SUM($B$77:K77)-SUM($A$84:J84))</f>
        <v>-9452745.9969299734</v>
      </c>
      <c r="L84" s="215">
        <f>IF(SUM($B$77:L77)+SUM($A$84:K84)&gt;0,0,SUM($B$77:L77)-SUM($A$84:K84))</f>
        <v>-10003270.051604599</v>
      </c>
      <c r="M84" s="216">
        <f>IF(SUM($B$77:M77)+SUM($A$84:L84)&gt;0,0,SUM($B$77:M77)-SUM($A$84:L84))</f>
        <v>-10996445.475787282</v>
      </c>
      <c r="N84" s="215">
        <f>IF(SUM($B$77:N77)+SUM($A$84:M84)&gt;0,0,SUM($B$77:N77)-SUM($A$84:M84))</f>
        <v>-11580491.747888416</v>
      </c>
      <c r="O84" s="215">
        <f>IF(SUM($B$77:O77)+SUM($A$84:N84)&gt;0,0,SUM($B$77:O77)-SUM($A$84:N84))</f>
        <v>-8496309.8487990797</v>
      </c>
      <c r="P84" s="215">
        <f>IF(SUM($B$77:P77)+SUM($A$84:O84)&gt;0,0,SUM($B$77:P77)-SUM($A$84:O84))</f>
        <v>-9128240.6121343374</v>
      </c>
      <c r="Q84" s="215">
        <f>IF(SUM($B$77:Q77)+SUM($A$84:P84)&gt;0,0,SUM($B$77:Q77)-SUM($A$84:P84))</f>
        <v>-9778919.920207262</v>
      </c>
      <c r="R84" s="215">
        <f>IF(SUM($B$77:R77)+SUM($A$84:Q84)&gt;0,0,SUM($B$77:R77)-SUM($A$84:Q84))</f>
        <v>-10448910.229359984</v>
      </c>
      <c r="S84" s="215">
        <f>IF(SUM($B$77:S77)+SUM($A$84:R84)&gt;0,0,SUM($B$77:S77)-SUM($A$84:R84))</f>
        <v>-11138790.869624883</v>
      </c>
      <c r="T84" s="215">
        <f>IF(SUM($B$77:T77)+SUM($A$84:S84)&gt;0,0,SUM($B$77:T77)-SUM($A$84:S84))</f>
        <v>-11849158.550935328</v>
      </c>
      <c r="U84" s="215">
        <f>IF(SUM($B$77:U77)+SUM($A$84:T84)&gt;0,0,SUM($B$77:U77)-SUM($A$84:T84))</f>
        <v>-8882717.6927171648</v>
      </c>
      <c r="V84" s="215">
        <f>IF(SUM($B$77:V77)+SUM($A$84:U84)&gt;0,0,SUM($B$77:V77)-SUM($A$84:U84))</f>
        <v>-9635921.7281497419</v>
      </c>
      <c r="W84" s="215">
        <f>IF(SUM($B$77:W77)+SUM($A$84:V84)&gt;0,0,SUM($B$77:W77)-SUM($A$84:V84))</f>
        <v>-10983812.067794561</v>
      </c>
      <c r="X84" s="215">
        <f>IF(SUM($B$77:X77)+SUM($A$84:W84)&gt;0,0,SUM($B$77:X77)-SUM($A$84:W84))</f>
        <v>-11782313.24078241</v>
      </c>
      <c r="Y84" s="215">
        <f>IF(SUM($B$77:Y77)+SUM($A$84:X84)&gt;0,0,SUM($B$77:Y77)-SUM($A$84:X84))</f>
        <v>-12621877.00816977</v>
      </c>
      <c r="Z84" s="215">
        <f>IF(SUM($B$77:Z77)+SUM($A$84:Y84)&gt;0,0,SUM($B$77:Z77)-SUM($A$84:Y84))</f>
        <v>-13486418.310416311</v>
      </c>
      <c r="AA84" s="215">
        <f>IF(SUM($B$77:AA77)+SUM($A$84:Z84)&gt;0,0,SUM($B$77:AA77)-SUM($A$84:Z84))</f>
        <v>-14376686.473567873</v>
      </c>
      <c r="AB84" s="215">
        <f>IF(SUM($B$77:AB77)+SUM($A$84:AA84)&gt;0,0,SUM($B$77:AB77)-SUM($A$84:AA84))</f>
        <v>-15293453.303451598</v>
      </c>
      <c r="AC84" s="215">
        <f>IF(SUM($B$77:AC77)+SUM($A$84:AB84)&gt;0,0,SUM($B$77:AC77)-SUM($A$84:AB84))</f>
        <v>-16237513.76006937</v>
      </c>
      <c r="AD84" s="215">
        <f>IF(SUM($B$77:AD77)+SUM($A$84:AC84)&gt;0,0,SUM($B$77:AD77)-SUM($A$84:AC84))</f>
        <v>-17209686.652223289</v>
      </c>
      <c r="AE84" s="215">
        <f>IF(SUM($B$77:AE77)+SUM($A$84:AD84)&gt;0,0,SUM($B$77:AE77)-SUM($A$84:AD84))</f>
        <v>-18210815.352979481</v>
      </c>
      <c r="AF84" s="215">
        <f>IF(SUM($B$77:AF77)+SUM($A$84:AE84)&gt;0,0,SUM($B$77:AF77)-SUM($A$84:AE84))</f>
        <v>-19241768.536595941</v>
      </c>
      <c r="AG84" s="215">
        <f>IF(SUM($B$77:AG77)+SUM($A$84:AF84)&gt;0,0,SUM($B$77:AG77)-SUM($A$84:AF84))</f>
        <v>-20303440.937558472</v>
      </c>
      <c r="AH84" s="215">
        <f>IF(SUM($B$77:AH77)+SUM($A$84:AG84)&gt;0,0,SUM($B$77:AH77)-SUM($A$84:AG84))</f>
        <v>-21396754.132387519</v>
      </c>
      <c r="AI84" s="215">
        <f>IF(SUM($B$77:AI77)+SUM($A$84:AH84)&gt;0,0,SUM($B$77:AI77)-SUM($A$84:AH84))</f>
        <v>-22522657.344898999</v>
      </c>
      <c r="AJ84" s="215">
        <f>IF(SUM($B$77:AJ77)+SUM($A$84:AI84)&gt;0,0,SUM($B$77:AJ77)-SUM($A$84:AI84))</f>
        <v>-23682128.275623441</v>
      </c>
      <c r="AK84" s="215">
        <f>IF(SUM($B$77:AK77)+SUM($A$84:AJ84)&gt;0,0,SUM($B$77:AK77)-SUM($A$84:AJ84))</f>
        <v>-24876173.956107199</v>
      </c>
      <c r="AL84" s="215">
        <f>IF(SUM($B$77:AL77)+SUM($A$84:AK84)&gt;0,0,SUM($B$77:AL77)-SUM($A$84:AK84))</f>
        <v>-26105831.628843069</v>
      </c>
      <c r="AM84" s="215">
        <f>IF(SUM($B$77:AM77)+SUM($A$84:AL84)&gt;0,0,SUM($B$77:AM77)-SUM($A$84:AL84))</f>
        <v>-27372169.653598607</v>
      </c>
      <c r="AN84" s="215">
        <f>IF(SUM($B$77:AN77)+SUM($A$84:AM84)&gt;0,0,SUM($B$77:AN77)-SUM($A$84:AM84))</f>
        <v>-28676288.440934479</v>
      </c>
      <c r="AO84" s="215">
        <f>IF(SUM($B$77:AO77)+SUM($A$84:AN84)&gt;0,0,SUM($B$77:AO77)-SUM($A$84:AN84))</f>
        <v>-30019321.413727999</v>
      </c>
      <c r="AP84" s="215">
        <f>IF(SUM($B$77:AP77)+SUM($A$84:AO84)&gt;0,0,SUM($B$77:AP77)-SUM($A$84:AO84))</f>
        <v>-31402435.997542858</v>
      </c>
      <c r="AQ84" s="215">
        <f>IF(SUM($B$77:AQ77)+SUM($A$84:AP84)&gt;0,0,SUM($B$77:AQ77)-SUM($A$84:AP84))</f>
        <v>-32826834.640709758</v>
      </c>
      <c r="AR84" s="215">
        <f>IF(SUM($B$77:AR77)+SUM($A$84:AQ84)&gt;0,0,SUM($B$77:AR77)-SUM($A$84:AQ84))</f>
        <v>-34293755.865009427</v>
      </c>
      <c r="AS84" s="215">
        <f>IF(SUM($B$77:AS77)+SUM($A$84:AR84)&gt;0,0,SUM($B$77:AS77)-SUM($A$84:AR84))</f>
        <v>-35804475.347875476</v>
      </c>
      <c r="AT84" s="215">
        <f>IF(SUM($B$77:AT77)+SUM($A$84:AS84)&gt;0,0,SUM($B$77:AT77)-SUM($A$84:AS84))</f>
        <v>-37360307.037065268</v>
      </c>
      <c r="AU84" s="215">
        <f>IF(SUM($B$77:AU77)+SUM($A$84:AT84)&gt;0,0,SUM($B$77:AU77)-SUM($A$84:AT84))</f>
        <v>-38962604.298768282</v>
      </c>
      <c r="AV84" s="215">
        <f>IF(SUM($B$77:AV77)+SUM($A$84:AU84)&gt;0,0,SUM($B$77:AV77)-SUM($A$84:AU84))</f>
        <v>-40612761.100160003</v>
      </c>
      <c r="AW84" s="215">
        <f>IF(SUM($B$77:AW77)+SUM($A$84:AV84)&gt;0,0,SUM($B$77:AW77)-SUM($A$84:AV84))</f>
        <v>-42312213.227431059</v>
      </c>
      <c r="AX84" s="215">
        <f>IF(SUM($B$77:AX77)+SUM($A$84:AW84)&gt;0,0,SUM($B$77:AX77)-SUM($A$84:AW84))</f>
        <v>-44062439.540357828</v>
      </c>
      <c r="AY84" s="215">
        <f>IF(SUM($B$77:AY77)+SUM($A$84:AX84)&gt;0,0,SUM($B$77:AY77)-SUM($A$84:AX84))</f>
        <v>-45864963.264510036</v>
      </c>
      <c r="AZ84" s="215">
        <f>IF(SUM($B$77:AZ77)+SUM($A$84:AY84)&gt;0,0,SUM($B$77:AZ77)-SUM($A$84:AY84))</f>
        <v>-47721353.322224379</v>
      </c>
    </row>
    <row r="85" spans="1:52" x14ac:dyDescent="0.25">
      <c r="A85" s="217" t="s">
        <v>259</v>
      </c>
      <c r="B85" s="226">
        <f>IF(((SUM($B$64:B64)+SUM($B$66:B70))+SUM($B$87:B87))&lt;0,((SUM($B$64:B64)+SUM($B$66:B70))+SUM($B$87:B87))*0.2-SUM($A$85:A85),IF(SUM(A$85:$B85)&lt;0,0-SUM(A$85:$B85),0))</f>
        <v>-31723964</v>
      </c>
      <c r="C85" s="226">
        <f>IF(((SUM($B$64:C64)+SUM($B$66:C70))+SUM($B$87:C87))&lt;0,((SUM($B$64:C64)+SUM($B$66:C70))+SUM($B$87:C87))*0.2-SUM($A$85:B85),IF(SUM(B$85:$B85)&lt;0,0-SUM(B$85:$B85),0))</f>
        <v>10604732.16297321</v>
      </c>
      <c r="D85" s="226">
        <f>IF(((SUM($B$64:D64)+SUM($B$66:D70))+SUM($B$87:D87))&lt;0,((SUM($B$64:D64)+SUM($B$66:D70))+SUM($B$87:D87))*0.2-SUM($A$85:C85),IF(SUM($B$85:C85)&lt;0,0-SUM($B$85:C85),0))</f>
        <v>11033811.433616569</v>
      </c>
      <c r="E85" s="226">
        <f>IF(((SUM($B$64:E64)+SUM($B$66:E70))+SUM($B$87:E87))&lt;0,((SUM($B$64:E64)+SUM($B$66:E70))+SUM($B$87:E87))*0.2-SUM($A$85:D85),IF(SUM($B$85:D85)&lt;0,0-SUM($B$85:D85),0))</f>
        <v>10085420.403410221</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258</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257</v>
      </c>
      <c r="B87" s="215">
        <f>-($B$25+$B$26)*$B$28</f>
        <v>-158619820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256</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255</v>
      </c>
      <c r="B89" s="213">
        <f>SUM(B81:B88)</f>
        <v>-190343784</v>
      </c>
      <c r="C89" s="213">
        <f t="shared" ref="C89:AZ89" si="23">SUM(C81:C88)</f>
        <v>50894348.351186059</v>
      </c>
      <c r="D89" s="213">
        <f>SUM(D81:D88)</f>
        <v>53067661.792722851</v>
      </c>
      <c r="E89" s="213">
        <f>SUM(E81:E88)</f>
        <v>53914994.445887171</v>
      </c>
      <c r="F89" s="213">
        <f t="shared" si="23"/>
        <v>45678331.923699111</v>
      </c>
      <c r="G89" s="213">
        <f t="shared" si="23"/>
        <v>47581715.028708354</v>
      </c>
      <c r="H89" s="213">
        <f t="shared" si="23"/>
        <v>49541362.11421825</v>
      </c>
      <c r="I89" s="213">
        <f t="shared" si="23"/>
        <v>36767320.332421742</v>
      </c>
      <c r="J89" s="213">
        <f t="shared" si="23"/>
        <v>38844609.774760537</v>
      </c>
      <c r="K89" s="213">
        <f t="shared" si="23"/>
        <v>40983380.387719885</v>
      </c>
      <c r="L89" s="213">
        <f t="shared" si="23"/>
        <v>43185476.606418408</v>
      </c>
      <c r="M89" s="214">
        <f t="shared" si="23"/>
        <v>47158178.303149082</v>
      </c>
      <c r="N89" s="213">
        <f t="shared" si="23"/>
        <v>49494363.391553693</v>
      </c>
      <c r="O89" s="213">
        <f t="shared" si="23"/>
        <v>37157635.795196295</v>
      </c>
      <c r="P89" s="213">
        <f t="shared" si="23"/>
        <v>39685358.848537385</v>
      </c>
      <c r="Q89" s="213">
        <f t="shared" si="23"/>
        <v>42288076.080829099</v>
      </c>
      <c r="R89" s="213">
        <f t="shared" si="23"/>
        <v>44968037.317439981</v>
      </c>
      <c r="S89" s="213">
        <f t="shared" si="23"/>
        <v>47727559.878499582</v>
      </c>
      <c r="T89" s="213">
        <f t="shared" si="23"/>
        <v>50569030.603741333</v>
      </c>
      <c r="U89" s="213">
        <f t="shared" si="23"/>
        <v>38703267.170868665</v>
      </c>
      <c r="V89" s="213">
        <f t="shared" si="23"/>
        <v>41716083.312598988</v>
      </c>
      <c r="W89" s="213">
        <f t="shared" si="23"/>
        <v>47107644.671178222</v>
      </c>
      <c r="X89" s="213">
        <f t="shared" si="23"/>
        <v>50301649.36312969</v>
      </c>
      <c r="Y89" s="213">
        <f t="shared" si="23"/>
        <v>53659904.432679012</v>
      </c>
      <c r="Z89" s="213">
        <f t="shared" si="23"/>
        <v>57118069.64166528</v>
      </c>
      <c r="AA89" s="213">
        <f t="shared" si="23"/>
        <v>60679142.294271454</v>
      </c>
      <c r="AB89" s="213">
        <f t="shared" si="23"/>
        <v>64346209.613806263</v>
      </c>
      <c r="AC89" s="213">
        <f t="shared" si="23"/>
        <v>68122451.440277502</v>
      </c>
      <c r="AD89" s="213">
        <f t="shared" si="23"/>
        <v>72011143.008893311</v>
      </c>
      <c r="AE89" s="213">
        <f t="shared" si="23"/>
        <v>76015657.811917961</v>
      </c>
      <c r="AF89" s="213">
        <f t="shared" si="23"/>
        <v>80139470.546383753</v>
      </c>
      <c r="AG89" s="213">
        <f t="shared" si="23"/>
        <v>84386160.150233924</v>
      </c>
      <c r="AH89" s="213">
        <f t="shared" si="23"/>
        <v>88759412.929549932</v>
      </c>
      <c r="AI89" s="213">
        <f t="shared" si="23"/>
        <v>93263025.779595926</v>
      </c>
      <c r="AJ89" s="213">
        <f t="shared" si="23"/>
        <v>97900909.502493665</v>
      </c>
      <c r="AK89" s="213">
        <f t="shared" si="23"/>
        <v>102677092.22442874</v>
      </c>
      <c r="AL89" s="213">
        <f t="shared" si="23"/>
        <v>107595722.9153723</v>
      </c>
      <c r="AM89" s="213">
        <f t="shared" si="23"/>
        <v>112661075.01439452</v>
      </c>
      <c r="AN89" s="213">
        <f t="shared" si="23"/>
        <v>117877550.1637378</v>
      </c>
      <c r="AO89" s="213">
        <f t="shared" si="23"/>
        <v>123249682.05491173</v>
      </c>
      <c r="AP89" s="213">
        <f t="shared" si="23"/>
        <v>128782140.39017138</v>
      </c>
      <c r="AQ89" s="213">
        <f t="shared" si="23"/>
        <v>134479734.96283931</v>
      </c>
      <c r="AR89" s="213">
        <f t="shared" si="23"/>
        <v>140347419.86003745</v>
      </c>
      <c r="AS89" s="213">
        <f t="shared" si="23"/>
        <v>146390297.79150212</v>
      </c>
      <c r="AT89" s="213">
        <f t="shared" si="23"/>
        <v>152613624.54826093</v>
      </c>
      <c r="AU89" s="213">
        <f t="shared" si="23"/>
        <v>159022813.59507307</v>
      </c>
      <c r="AV89" s="213">
        <f t="shared" si="23"/>
        <v>165623440.80063987</v>
      </c>
      <c r="AW89" s="213">
        <f t="shared" si="23"/>
        <v>172421249.30972415</v>
      </c>
      <c r="AX89" s="213">
        <f t="shared" si="23"/>
        <v>179422154.56143138</v>
      </c>
      <c r="AY89" s="213">
        <f t="shared" si="23"/>
        <v>186632249.45804012</v>
      </c>
      <c r="AZ89" s="213">
        <f t="shared" si="23"/>
        <v>194057809.68889767</v>
      </c>
    </row>
    <row r="90" spans="1:52" s="157" customFormat="1" ht="14.25" x14ac:dyDescent="0.25">
      <c r="A90" s="227" t="s">
        <v>710</v>
      </c>
      <c r="B90" s="213">
        <f>SUM($B$89:B89)</f>
        <v>-190343784</v>
      </c>
      <c r="C90" s="213">
        <f>SUM($B$89:C89)</f>
        <v>-139449435.64881393</v>
      </c>
      <c r="D90" s="213">
        <f>SUM($B$89:D89)</f>
        <v>-86381773.856091082</v>
      </c>
      <c r="E90" s="213">
        <f>SUM($B$89:E89)</f>
        <v>-32466779.410203911</v>
      </c>
      <c r="F90" s="213">
        <f>SUM($B$89:F89)</f>
        <v>13211552.513495199</v>
      </c>
      <c r="G90" s="213">
        <f>SUM($B$89:G89)</f>
        <v>60793267.542203553</v>
      </c>
      <c r="H90" s="213">
        <f>SUM($B$89:H89)</f>
        <v>110334629.65642181</v>
      </c>
      <c r="I90" s="213">
        <f>SUM($B$89:I89)</f>
        <v>147101949.98884356</v>
      </c>
      <c r="J90" s="213">
        <f>SUM($B$89:J89)</f>
        <v>185946559.7636041</v>
      </c>
      <c r="K90" s="213">
        <f>SUM($B$89:K89)</f>
        <v>226929940.15132397</v>
      </c>
      <c r="L90" s="213">
        <f>SUM($B$89:L89)</f>
        <v>270115416.7577424</v>
      </c>
      <c r="M90" s="214">
        <f>SUM($B$89:M89)</f>
        <v>317273595.06089151</v>
      </c>
      <c r="N90" s="213">
        <f>SUM($B$89:N89)</f>
        <v>366767958.45244521</v>
      </c>
      <c r="O90" s="213">
        <f>SUM($B$89:O89)</f>
        <v>403925594.2476415</v>
      </c>
      <c r="P90" s="213">
        <f>SUM($B$89:P89)</f>
        <v>443610953.09617889</v>
      </c>
      <c r="Q90" s="213">
        <f>SUM($B$89:Q89)</f>
        <v>485899029.17700797</v>
      </c>
      <c r="R90" s="213">
        <f>SUM($B$89:R89)</f>
        <v>530867066.49444795</v>
      </c>
      <c r="S90" s="213">
        <f>SUM($B$89:S89)</f>
        <v>578594626.37294757</v>
      </c>
      <c r="T90" s="213">
        <f>SUM($B$89:T89)</f>
        <v>629163656.97668886</v>
      </c>
      <c r="U90" s="213">
        <f>SUM($B$89:U89)</f>
        <v>667866924.1475575</v>
      </c>
      <c r="V90" s="213">
        <f>SUM($B$89:V89)</f>
        <v>709583007.46015644</v>
      </c>
      <c r="W90" s="213">
        <f>SUM($B$89:W89)</f>
        <v>756690652.13133466</v>
      </c>
      <c r="X90" s="213">
        <f>SUM($B$89:X89)</f>
        <v>806992301.4944644</v>
      </c>
      <c r="Y90" s="213">
        <f>SUM($B$89:Y89)</f>
        <v>860652205.92714345</v>
      </c>
      <c r="Z90" s="213">
        <f>SUM($B$89:Z89)</f>
        <v>917770275.56880879</v>
      </c>
      <c r="AA90" s="213">
        <f>SUM($B$89:AA89)</f>
        <v>978449417.86308026</v>
      </c>
      <c r="AB90" s="213">
        <f>SUM($B$89:AB89)</f>
        <v>1042795627.4768865</v>
      </c>
      <c r="AC90" s="213">
        <f>SUM($B$89:AC89)</f>
        <v>1110918078.9171641</v>
      </c>
      <c r="AD90" s="213">
        <f>SUM($B$89:AD89)</f>
        <v>1182929221.9260573</v>
      </c>
      <c r="AE90" s="213">
        <f>SUM($B$89:AE89)</f>
        <v>1258944879.7379754</v>
      </c>
      <c r="AF90" s="213">
        <f>SUM($B$89:AF89)</f>
        <v>1339084350.2843592</v>
      </c>
      <c r="AG90" s="213">
        <f>SUM($B$89:AG89)</f>
        <v>1423470510.4345932</v>
      </c>
      <c r="AH90" s="213">
        <f>SUM($B$89:AH89)</f>
        <v>1512229923.3641431</v>
      </c>
      <c r="AI90" s="213">
        <f>SUM($B$89:AI89)</f>
        <v>1605492949.143739</v>
      </c>
      <c r="AJ90" s="213">
        <f>SUM($B$89:AJ89)</f>
        <v>1703393858.6462326</v>
      </c>
      <c r="AK90" s="213">
        <f>SUM($B$89:AK89)</f>
        <v>1806070950.8706613</v>
      </c>
      <c r="AL90" s="213">
        <f>SUM($B$89:AL89)</f>
        <v>1913666673.7860336</v>
      </c>
      <c r="AM90" s="213">
        <f>SUM($B$89:AM89)</f>
        <v>2026327748.8004282</v>
      </c>
      <c r="AN90" s="213">
        <f>SUM($B$89:AN89)</f>
        <v>2144205298.9641659</v>
      </c>
      <c r="AO90" s="213">
        <f>SUM($B$89:AO89)</f>
        <v>2267454981.0190778</v>
      </c>
      <c r="AP90" s="213">
        <f>SUM($B$89:AP89)</f>
        <v>2396237121.4092493</v>
      </c>
      <c r="AQ90" s="213">
        <f>SUM($B$89:AQ89)</f>
        <v>2530716856.3720884</v>
      </c>
      <c r="AR90" s="213">
        <f>SUM($B$89:AR89)</f>
        <v>2671064276.2321258</v>
      </c>
      <c r="AS90" s="213">
        <f>SUM($B$89:AS89)</f>
        <v>2817454574.0236278</v>
      </c>
      <c r="AT90" s="213">
        <f>SUM($B$89:AT89)</f>
        <v>2970068198.5718889</v>
      </c>
      <c r="AU90" s="213">
        <f>SUM($B$89:AU89)</f>
        <v>3129091012.1669621</v>
      </c>
      <c r="AV90" s="213">
        <f>SUM($B$89:AV89)</f>
        <v>3294714452.9676018</v>
      </c>
      <c r="AW90" s="213">
        <f>SUM($B$89:AW89)</f>
        <v>3467135702.2773261</v>
      </c>
      <c r="AX90" s="213">
        <f>SUM($B$89:AX89)</f>
        <v>3646557856.8387575</v>
      </c>
      <c r="AY90" s="213">
        <f>SUM($B$89:AY89)</f>
        <v>3833190106.2967978</v>
      </c>
      <c r="AZ90" s="213">
        <f>SUM($B$89:AZ89)</f>
        <v>4027247915.9856954</v>
      </c>
    </row>
    <row r="91" spans="1:52" x14ac:dyDescent="0.25">
      <c r="A91" s="228" t="s">
        <v>254</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711</v>
      </c>
      <c r="B92" s="232">
        <f t="shared" ref="B92:AY92" si="25">B89*B91</f>
        <v>-190343784</v>
      </c>
      <c r="C92" s="232">
        <f t="shared" si="25"/>
        <v>44840835.551705778</v>
      </c>
      <c r="D92" s="232">
        <f t="shared" si="25"/>
        <v>41194404.543245822</v>
      </c>
      <c r="E92" s="232">
        <f t="shared" si="25"/>
        <v>36874146.790879183</v>
      </c>
      <c r="F92" s="232">
        <f t="shared" si="25"/>
        <v>27524965.918078966</v>
      </c>
      <c r="G92" s="232">
        <f t="shared" si="25"/>
        <v>25261595.921538115</v>
      </c>
      <c r="H92" s="232">
        <f t="shared" si="25"/>
        <v>23173560.920558944</v>
      </c>
      <c r="I92" s="232">
        <f t="shared" si="25"/>
        <v>15152732.211065542</v>
      </c>
      <c r="J92" s="232">
        <f t="shared" si="25"/>
        <v>14104700.564331368</v>
      </c>
      <c r="K92" s="232">
        <f t="shared" si="25"/>
        <v>13111277.919573205</v>
      </c>
      <c r="L92" s="232">
        <f t="shared" si="25"/>
        <v>12172480.897114659</v>
      </c>
      <c r="M92" s="214">
        <f t="shared" si="25"/>
        <v>11711230.891529465</v>
      </c>
      <c r="N92" s="232">
        <f t="shared" si="25"/>
        <v>10829425.158855008</v>
      </c>
      <c r="O92" s="232">
        <f t="shared" si="25"/>
        <v>7163114.1780693578</v>
      </c>
      <c r="P92" s="232">
        <f t="shared" si="25"/>
        <v>6740440.0482938327</v>
      </c>
      <c r="Q92" s="232">
        <f t="shared" si="25"/>
        <v>6328197.1994106891</v>
      </c>
      <c r="R92" s="232">
        <f t="shared" si="25"/>
        <v>5928845.7051597973</v>
      </c>
      <c r="S92" s="232">
        <f t="shared" si="25"/>
        <v>5544208.8936625998</v>
      </c>
      <c r="T92" s="232">
        <f t="shared" si="25"/>
        <v>5175581.1311105033</v>
      </c>
      <c r="U92" s="232">
        <f t="shared" si="25"/>
        <v>3490006.6852545664</v>
      </c>
      <c r="V92" s="232">
        <f t="shared" si="25"/>
        <v>3314257.8648259817</v>
      </c>
      <c r="W92" s="232">
        <f t="shared" si="25"/>
        <v>3297450.6034429385</v>
      </c>
      <c r="X92" s="232">
        <f t="shared" si="25"/>
        <v>3102224.846689587</v>
      </c>
      <c r="Y92" s="232">
        <f t="shared" si="25"/>
        <v>2915715.0577467242</v>
      </c>
      <c r="Z92" s="232">
        <f t="shared" si="25"/>
        <v>2734467.9968736209</v>
      </c>
      <c r="AA92" s="232">
        <f t="shared" si="25"/>
        <v>2559427.8723376445</v>
      </c>
      <c r="AB92" s="232">
        <f t="shared" si="25"/>
        <v>2391280.760298349</v>
      </c>
      <c r="AC92" s="232">
        <f t="shared" si="25"/>
        <v>2230498.8656696957</v>
      </c>
      <c r="AD92" s="232">
        <f t="shared" si="25"/>
        <v>2077378.2561922022</v>
      </c>
      <c r="AE92" s="232">
        <f t="shared" si="25"/>
        <v>1932070.9637587226</v>
      </c>
      <c r="AF92" s="232">
        <f t="shared" si="25"/>
        <v>1794612.2296928456</v>
      </c>
      <c r="AG92" s="232">
        <f t="shared" si="25"/>
        <v>1664943.5683228916</v>
      </c>
      <c r="AH92" s="232">
        <f t="shared" si="25"/>
        <v>1542932.2339476347</v>
      </c>
      <c r="AI92" s="232">
        <f t="shared" si="25"/>
        <v>1428387.598504887</v>
      </c>
      <c r="AJ92" s="232">
        <f t="shared" si="25"/>
        <v>1321074.8794881168</v>
      </c>
      <c r="AK92" s="232">
        <f t="shared" si="25"/>
        <v>1220726.598645722</v>
      </c>
      <c r="AL92" s="232">
        <f t="shared" si="25"/>
        <v>1127052.1006354983</v>
      </c>
      <c r="AM92" s="232">
        <f t="shared" si="25"/>
        <v>1039745.416124709</v>
      </c>
      <c r="AN92" s="232">
        <f t="shared" si="25"/>
        <v>958491.71497565426</v>
      </c>
      <c r="AO92" s="232">
        <f t="shared" si="25"/>
        <v>882972.56139576598</v>
      </c>
      <c r="AP92" s="232">
        <f t="shared" si="25"/>
        <v>812870.15361064649</v>
      </c>
      <c r="AQ92" s="232">
        <f t="shared" si="25"/>
        <v>747870.70517021464</v>
      </c>
      <c r="AR92" s="232">
        <f t="shared" si="25"/>
        <v>687667.10292556661</v>
      </c>
      <c r="AS92" s="232">
        <f t="shared" si="25"/>
        <v>631960.95758311625</v>
      </c>
      <c r="AT92" s="232">
        <f t="shared" si="25"/>
        <v>580464.14617356379</v>
      </c>
      <c r="AU92" s="232">
        <f t="shared" si="25"/>
        <v>532899.93143477931</v>
      </c>
      <c r="AV92" s="232">
        <f t="shared" si="25"/>
        <v>489003.73071001499</v>
      </c>
      <c r="AW92" s="232">
        <f t="shared" si="25"/>
        <v>448523.59625331132</v>
      </c>
      <c r="AX92" s="232">
        <f t="shared" si="25"/>
        <v>411220.4595916011</v>
      </c>
      <c r="AY92" s="232">
        <f t="shared" si="25"/>
        <v>376868.18462540244</v>
      </c>
      <c r="AZ92" s="232">
        <f>AZ89*AZ91</f>
        <v>345253.46728901262</v>
      </c>
    </row>
    <row r="93" spans="1:52" s="157" customFormat="1" ht="14.25" x14ac:dyDescent="0.25">
      <c r="A93" s="231" t="s">
        <v>712</v>
      </c>
      <c r="B93" s="232">
        <f>SUM($B$92:B92)</f>
        <v>-190343784</v>
      </c>
      <c r="C93" s="232">
        <f>SUM($B$92:C92)</f>
        <v>-145502948.44829422</v>
      </c>
      <c r="D93" s="232">
        <f>SUM($B$92:D92)</f>
        <v>-104308543.9050484</v>
      </c>
      <c r="E93" s="232">
        <f>SUM($B$92:E92)</f>
        <v>-67434397.11416921</v>
      </c>
      <c r="F93" s="232">
        <f>SUM($B$92:F92)</f>
        <v>-39909431.196090244</v>
      </c>
      <c r="G93" s="232">
        <f>SUM($B$92:G92)</f>
        <v>-14647835.274552129</v>
      </c>
      <c r="H93" s="232">
        <f>SUM($B$92:H92)</f>
        <v>8525725.6460068151</v>
      </c>
      <c r="I93" s="232">
        <f>SUM($B$92:I92)</f>
        <v>23678457.857072357</v>
      </c>
      <c r="J93" s="232">
        <f>SUM($B$92:J92)</f>
        <v>37783158.421403721</v>
      </c>
      <c r="K93" s="232">
        <f>SUM($B$92:K92)</f>
        <v>50894436.340976924</v>
      </c>
      <c r="L93" s="232">
        <f>SUM($B$92:L92)</f>
        <v>63066917.238091581</v>
      </c>
      <c r="M93" s="214">
        <f>SUM($B$92:M92)</f>
        <v>74778148.129621044</v>
      </c>
      <c r="N93" s="232">
        <f>SUM($B$92:N92)</f>
        <v>85607573.28847605</v>
      </c>
      <c r="O93" s="232">
        <f>SUM($B$92:O92)</f>
        <v>92770687.466545403</v>
      </c>
      <c r="P93" s="232">
        <f>SUM($B$92:P92)</f>
        <v>99511127.514839232</v>
      </c>
      <c r="Q93" s="232">
        <f>SUM($B$92:Q92)</f>
        <v>105839324.71424992</v>
      </c>
      <c r="R93" s="232">
        <f>SUM($B$92:R92)</f>
        <v>111768170.41940972</v>
      </c>
      <c r="S93" s="232">
        <f>SUM($B$92:S92)</f>
        <v>117312379.31307232</v>
      </c>
      <c r="T93" s="232">
        <f>SUM($B$92:T92)</f>
        <v>122487960.44418283</v>
      </c>
      <c r="U93" s="232">
        <f>SUM($B$92:U92)</f>
        <v>125977967.12943739</v>
      </c>
      <c r="V93" s="232">
        <f>SUM($B$92:V92)</f>
        <v>129292224.99426337</v>
      </c>
      <c r="W93" s="232">
        <f>SUM($B$92:W92)</f>
        <v>132589675.5977063</v>
      </c>
      <c r="X93" s="232">
        <f>SUM($B$92:X92)</f>
        <v>135691900.4443959</v>
      </c>
      <c r="Y93" s="232">
        <f>SUM($B$92:Y92)</f>
        <v>138607615.50214264</v>
      </c>
      <c r="Z93" s="232">
        <f>SUM($B$92:Z92)</f>
        <v>141342083.49901626</v>
      </c>
      <c r="AA93" s="232">
        <f>SUM($B$92:AA92)</f>
        <v>143901511.37135389</v>
      </c>
      <c r="AB93" s="232">
        <f>SUM($B$92:AB92)</f>
        <v>146292792.13165224</v>
      </c>
      <c r="AC93" s="232">
        <f>SUM($B$92:AC92)</f>
        <v>148523290.99732193</v>
      </c>
      <c r="AD93" s="232">
        <f>SUM($B$92:AD92)</f>
        <v>150600669.25351414</v>
      </c>
      <c r="AE93" s="232">
        <f>SUM($B$92:AE92)</f>
        <v>152532740.21727288</v>
      </c>
      <c r="AF93" s="232">
        <f>SUM($B$92:AF92)</f>
        <v>154327352.44696572</v>
      </c>
      <c r="AG93" s="232">
        <f>SUM($B$92:AG92)</f>
        <v>155992296.01528862</v>
      </c>
      <c r="AH93" s="232">
        <f>SUM($B$92:AH92)</f>
        <v>157535228.24923626</v>
      </c>
      <c r="AI93" s="232">
        <f>SUM($B$92:AI92)</f>
        <v>158963615.84774116</v>
      </c>
      <c r="AJ93" s="232">
        <f>SUM($B$92:AJ92)</f>
        <v>160284690.72722927</v>
      </c>
      <c r="AK93" s="232">
        <f>SUM($B$92:AK92)</f>
        <v>161505417.32587498</v>
      </c>
      <c r="AL93" s="232">
        <f>SUM($B$92:AL92)</f>
        <v>162632469.42651048</v>
      </c>
      <c r="AM93" s="232">
        <f>SUM($B$92:AM92)</f>
        <v>163672214.84263518</v>
      </c>
      <c r="AN93" s="232">
        <f>SUM($B$92:AN92)</f>
        <v>164630706.55761084</v>
      </c>
      <c r="AO93" s="232">
        <f>SUM($B$92:AO92)</f>
        <v>165513679.1190066</v>
      </c>
      <c r="AP93" s="232">
        <f>SUM($B$92:AP92)</f>
        <v>166326549.27261725</v>
      </c>
      <c r="AQ93" s="232">
        <f>SUM($B$92:AQ92)</f>
        <v>167074419.97778746</v>
      </c>
      <c r="AR93" s="232">
        <f>SUM($B$92:AR92)</f>
        <v>167762087.08071303</v>
      </c>
      <c r="AS93" s="232">
        <f>SUM($B$92:AS92)</f>
        <v>168394048.03829616</v>
      </c>
      <c r="AT93" s="232">
        <f>SUM($B$92:AT92)</f>
        <v>168974512.18446973</v>
      </c>
      <c r="AU93" s="232">
        <f>SUM($B$92:AU92)</f>
        <v>169507412.11590451</v>
      </c>
      <c r="AV93" s="232">
        <f>SUM($B$92:AV92)</f>
        <v>169996415.84661454</v>
      </c>
      <c r="AW93" s="232">
        <f>SUM($B$92:AW92)</f>
        <v>170444939.44286785</v>
      </c>
      <c r="AX93" s="232">
        <f>SUM($B$92:AX92)</f>
        <v>170856159.90245944</v>
      </c>
      <c r="AY93" s="232">
        <f>SUM($B$92:AY92)</f>
        <v>171233028.08708486</v>
      </c>
      <c r="AZ93" s="232">
        <f>SUM($B$92:AZ92)</f>
        <v>171578281.55437386</v>
      </c>
    </row>
    <row r="94" spans="1:52" s="157" customFormat="1" ht="14.25" x14ac:dyDescent="0.25">
      <c r="A94" s="231" t="s">
        <v>713</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2.7800624104237892E-2</v>
      </c>
      <c r="G94" s="233">
        <f>IF((ISERR(IRR($B$89:G89))),0,IF(IRR($B$89:G89)&lt;0,0,IRR($B$89:G89)))</f>
        <v>0.10215916118161772</v>
      </c>
      <c r="H94" s="233">
        <f>IF((ISERR(IRR($B$89:H89))),0,IF(IRR($B$89:H89)&lt;0,0,IRR($B$89:H89)))</f>
        <v>0.15134784214073416</v>
      </c>
      <c r="I94" s="233">
        <f>IF((ISERR(IRR($B$89:I89))),0,IF(IRR($B$89:I89)&lt;0,0,IRR($B$89:I89)))</f>
        <v>0.17608103628566862</v>
      </c>
      <c r="J94" s="233">
        <f>IF((ISERR(IRR($B$89:J89))),0,IF(IRR($B$89:J89)&lt;0,0,IRR($B$89:J89)))</f>
        <v>0.19471459807532954</v>
      </c>
      <c r="K94" s="233">
        <f>IF((ISERR(IRR($B$89:K89))),0,IF(IRR($B$89:K89)&lt;0,0,IRR($B$89:K89)))</f>
        <v>0.20883418712205626</v>
      </c>
      <c r="L94" s="233">
        <f>IF((ISERR(IRR($B$89:L89))),0,IF(IRR($B$89:L89)&lt;0,0,IRR($B$89:L89)))</f>
        <v>0.21962198262994259</v>
      </c>
      <c r="M94" s="234">
        <f>IF((ISERR(IRR($B$89:M89))),0,IF(IRR($B$89:M89)&lt;0,0,IRR($B$89:M89)))</f>
        <v>0.22823221737079646</v>
      </c>
      <c r="N94" s="233">
        <f>IF((ISERR(IRR($B$89:N89))),0,IF(IRR($B$89:N89)&lt;0,0,IRR($B$89:N89)))</f>
        <v>0.23489016095163961</v>
      </c>
      <c r="O94" s="233">
        <f>IF((ISERR(IRR($B$89:O89))),0,IF(IRR($B$89:O89)&lt;0,0,IRR($B$89:O89)))</f>
        <v>0.2386484483096929</v>
      </c>
      <c r="P94" s="233">
        <f>IF((ISERR(IRR($B$89:P89))),0,IF(IRR($B$89:P89)&lt;0,0,IRR($B$89:P89)))</f>
        <v>0.24171919438621581</v>
      </c>
      <c r="Q94" s="233">
        <f>IF((ISERR(IRR($B$89:Q89))),0,IF(IRR($B$89:Q89)&lt;0,0,IRR($B$89:Q89)))</f>
        <v>0.24423115701734055</v>
      </c>
      <c r="R94" s="233">
        <f>IF((ISERR(IRR($B$89:R89))),0,IF(IRR($B$89:R89)&lt;0,0,IRR($B$89:R89)))</f>
        <v>0.24628890895703792</v>
      </c>
      <c r="S94" s="233">
        <f>IF((ISERR(IRR($B$89:S89))),0,IF(IRR($B$89:S89)&lt;0,0,IRR($B$89:S89)))</f>
        <v>0.24797705970869055</v>
      </c>
      <c r="T94" s="233">
        <f>IF((ISERR(IRR($B$89:T89))),0,IF(IRR($B$89:T89)&lt;0,0,IRR($B$89:T89)))</f>
        <v>0.2493639885903296</v>
      </c>
      <c r="U94" s="233">
        <f>IF((ISERR(IRR($B$89:U89))),0,IF(IRR($B$89:U89)&lt;0,0,IRR($B$89:U89)))</f>
        <v>0.25019254930914214</v>
      </c>
      <c r="V94" s="233">
        <f>IF((ISERR(IRR($B$89:V89))),0,IF(IRR($B$89:V89)&lt;0,0,IRR($B$89:V89)))</f>
        <v>0.25089374333316572</v>
      </c>
      <c r="W94" s="233">
        <f>IF((ISERR(IRR($B$89:W89))),0,IF(IRR($B$89:W89)&lt;0,0,IRR($B$89:W89)))</f>
        <v>0.25151603790036003</v>
      </c>
      <c r="X94" s="233">
        <f>IF((ISERR(IRR($B$89:X89))),0,IF(IRR($B$89:X89)&lt;0,0,IRR($B$89:X89)))</f>
        <v>0.25203876659032787</v>
      </c>
      <c r="Y94" s="233">
        <f>IF((ISERR(IRR($B$89:Y89))),0,IF(IRR($B$89:Y89)&lt;0,0,IRR($B$89:Y89)))</f>
        <v>0.25247802848683754</v>
      </c>
      <c r="Z94" s="233">
        <f>IF((ISERR(IRR($B$89:Z89))),0,IF(IRR($B$89:Z89)&lt;0,0,IRR($B$89:Z89)))</f>
        <v>0.25284681262114539</v>
      </c>
      <c r="AA94" s="233">
        <f>IF((ISERR(IRR($B$89:AA89))),0,IF(IRR($B$89:AA89)&lt;0,0,IRR($B$89:AA89)))</f>
        <v>0.25315617439684734</v>
      </c>
      <c r="AB94" s="233">
        <f>IF((ISERR(IRR($B$89:AB89))),0,IF(IRR($B$89:AB89)&lt;0,0,IRR($B$89:AB89)))</f>
        <v>0.25341549633332616</v>
      </c>
      <c r="AC94" s="233">
        <f>IF((ISERR(IRR($B$89:AC89))),0,IF(IRR($B$89:AC89)&lt;0,0,IRR($B$89:AC89)))</f>
        <v>0.25363272337989073</v>
      </c>
      <c r="AD94" s="233">
        <f>IF((ISERR(IRR($B$89:AD89))),0,IF(IRR($B$89:AD89)&lt;0,0,IRR($B$89:AD89)))</f>
        <v>0.25381457124731455</v>
      </c>
      <c r="AE94" s="233">
        <f>IF((ISERR(IRR($B$89:AE89))),0,IF(IRR($B$89:AE89)&lt;0,0,IRR($B$89:AE89)))</f>
        <v>0.25396670843815428</v>
      </c>
      <c r="AF94" s="233">
        <f>IF((ISERR(IRR($B$89:AF89))),0,IF(IRR($B$89:AF89)&lt;0,0,IRR($B$89:AF89)))</f>
        <v>0.25409391382743074</v>
      </c>
      <c r="AG94" s="233">
        <f>IF((ISERR(IRR($B$89:AG89))),0,IF(IRR($B$89:AG89)&lt;0,0,IRR($B$89:AG89)))</f>
        <v>0.25420021217146349</v>
      </c>
      <c r="AH94" s="233">
        <f>IF((ISERR(IRR($B$89:AH89))),0,IF(IRR($B$89:AH89)&lt;0,0,IRR($B$89:AH89)))</f>
        <v>0.25428899007095418</v>
      </c>
      <c r="AI94" s="233">
        <f>IF((ISERR(IRR($B$89:AI89))),0,IF(IRR($B$89:AI89)&lt;0,0,IRR($B$89:AI89)))</f>
        <v>0.25436309485066011</v>
      </c>
      <c r="AJ94" s="233">
        <f>IF((ISERR(IRR($B$89:AJ89))),0,IF(IRR($B$89:AJ89)&lt;0,0,IRR($B$89:AJ89)))</f>
        <v>0.2544249186439973</v>
      </c>
      <c r="AK94" s="233">
        <f>IF((ISERR(IRR($B$89:AK89))),0,IF(IRR($B$89:AK89)&lt;0,0,IRR($B$89:AK89)))</f>
        <v>0.25447646974771487</v>
      </c>
      <c r="AL94" s="233">
        <f>IF((ISERR(IRR($B$89:AL89))),0,IF(IRR($B$89:AL89)&lt;0,0,IRR($B$89:AL89)))</f>
        <v>0.25451943307507818</v>
      </c>
      <c r="AM94" s="233">
        <f>IF((ISERR(IRR($B$89:AM89))),0,IF(IRR($B$89:AM89)&lt;0,0,IRR($B$89:AM89)))</f>
        <v>0.25455522130557973</v>
      </c>
      <c r="AN94" s="233">
        <f>IF((ISERR(IRR($B$89:AN89))),0,IF(IRR($B$89:AN89)&lt;0,0,IRR($B$89:AN89)))</f>
        <v>0.25458501811537482</v>
      </c>
      <c r="AO94" s="233">
        <f>IF((ISERR(IRR($B$89:AO89))),0,IF(IRR($B$89:AO89)&lt;0,0,IRR($B$89:AO89)))</f>
        <v>0.25460981467985566</v>
      </c>
      <c r="AP94" s="233">
        <f>IF((ISERR(IRR($B$89:AP89))),0,IF(IRR($B$89:AP89)&lt;0,0,IRR($B$89:AP89)))</f>
        <v>0.25463044046923455</v>
      </c>
      <c r="AQ94" s="233">
        <f>IF((ISERR(IRR($B$89:AQ89))),0,IF(IRR($B$89:AQ89)&lt;0,0,IRR($B$89:AQ89)))</f>
        <v>0.25464758920904118</v>
      </c>
      <c r="AR94" s="233">
        <f>IF((ISERR(IRR($B$89:AR89))),0,IF(IRR($B$89:AR89)&lt;0,0,IRR($B$89:AR89)))</f>
        <v>0.25466184074842513</v>
      </c>
      <c r="AS94" s="233">
        <f>IF((ISERR(IRR($B$89:AS89))),0,IF(IRR($B$89:AS89)&lt;0,0,IRR($B$89:AS89)))</f>
        <v>0.25467367946809927</v>
      </c>
      <c r="AT94" s="233">
        <f>IF((ISERR(IRR($B$89:AT89))),0,IF(IRR($B$89:AT89)&lt;0,0,IRR($B$89:AT89)))</f>
        <v>0.2546835097645872</v>
      </c>
      <c r="AU94" s="233">
        <f>IF((ISERR(IRR($B$89:AU89))),0,IF(IRR($B$89:AU89)&lt;0,0,IRR($B$89:AU89)))</f>
        <v>0.25469166906606988</v>
      </c>
      <c r="AV94" s="233">
        <f>IF((ISERR(IRR($B$89:AV89))),0,IF(IRR($B$89:AV89)&lt;0,0,IRR($B$89:AV89)))</f>
        <v>0.25469843876576337</v>
      </c>
      <c r="AW94" s="233">
        <f>IF((ISERR(IRR($B$89:AW89))),0,IF(IRR($B$89:AW89)&lt;0,0,IRR($B$89:AW89)))</f>
        <v>0.25470405339968583</v>
      </c>
      <c r="AX94" s="233">
        <f>IF((ISERR(IRR($B$89:AX89))),0,IF(IRR($B$89:AX89)&lt;0,0,IRR($B$89:AX89)))</f>
        <v>0.25470870834543025</v>
      </c>
      <c r="AY94" s="233">
        <f>IF((ISERR(IRR($B$89:AY89))),0,IF(IRR($B$89:AY89)&lt;0,0,IRR($B$89:AY89)))</f>
        <v>0.25471256627587469</v>
      </c>
      <c r="AZ94" s="233">
        <f>IF((ISERR(IRR($B$89:AZ89))),0,IF(IRR($B$89:AZ89)&lt;0,0,IRR($B$89:AZ89)))</f>
        <v>0.25471576256552009</v>
      </c>
    </row>
    <row r="95" spans="1:52" s="157" customFormat="1" ht="14.25" x14ac:dyDescent="0.25">
      <c r="A95" s="231" t="s">
        <v>714</v>
      </c>
      <c r="B95" s="235">
        <f>IF(AND(B90&gt;0,A90&lt;0),(B79-(B90/(B90-A90))),0)</f>
        <v>0</v>
      </c>
      <c r="C95" s="235">
        <f t="shared" ref="C95:P95" si="26">IF(AND(C90&gt;0,B90&lt;0),(C79-(C90/(C90-B90))),0)</f>
        <v>0</v>
      </c>
      <c r="D95" s="235">
        <f t="shared" si="26"/>
        <v>0</v>
      </c>
      <c r="E95" s="235">
        <f t="shared" si="26"/>
        <v>0</v>
      </c>
      <c r="F95" s="235">
        <f t="shared" si="26"/>
        <v>3.71076981235734</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715</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5.632092552576025</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424"/>
      <c r="B98" s="424"/>
      <c r="C98" s="424"/>
      <c r="D98" s="424"/>
      <c r="E98" s="424"/>
      <c r="F98" s="424"/>
      <c r="G98" s="424"/>
      <c r="H98" s="424"/>
      <c r="I98" s="424"/>
      <c r="J98" s="424"/>
      <c r="K98" s="424"/>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2.42578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72" t="str">
        <f>'1. паспорт местоположение'!A5:C5</f>
        <v>Год раскрытия информации: 2023 год</v>
      </c>
      <c r="B5" s="372"/>
      <c r="C5" s="372"/>
      <c r="D5" s="372"/>
      <c r="E5" s="372"/>
      <c r="F5" s="372"/>
      <c r="G5" s="372"/>
      <c r="H5" s="372"/>
      <c r="I5" s="372"/>
      <c r="J5" s="372"/>
      <c r="K5" s="372"/>
      <c r="L5" s="37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7" t="s">
        <v>736</v>
      </c>
      <c r="B9" s="377"/>
      <c r="C9" s="377"/>
      <c r="D9" s="377"/>
      <c r="E9" s="377"/>
      <c r="F9" s="377"/>
      <c r="G9" s="377"/>
      <c r="H9" s="377"/>
      <c r="I9" s="377"/>
      <c r="J9" s="377"/>
      <c r="K9" s="377"/>
      <c r="L9" s="377"/>
    </row>
    <row r="10" spans="1:44" x14ac:dyDescent="0.25">
      <c r="A10" s="375" t="s">
        <v>8</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ht="18.75" x14ac:dyDescent="0.25">
      <c r="A12" s="377" t="str">
        <f>'1. паспорт местоположение'!A12:C12</f>
        <v>F_NS3300.VL.0009</v>
      </c>
      <c r="B12" s="377"/>
      <c r="C12" s="377"/>
      <c r="D12" s="377"/>
      <c r="E12" s="377"/>
      <c r="F12" s="377"/>
      <c r="G12" s="377"/>
      <c r="H12" s="377"/>
      <c r="I12" s="377"/>
      <c r="J12" s="377"/>
      <c r="K12" s="377"/>
      <c r="L12" s="377"/>
    </row>
    <row r="13" spans="1:44" x14ac:dyDescent="0.25">
      <c r="A13" s="375" t="s">
        <v>7</v>
      </c>
      <c r="B13" s="375"/>
      <c r="C13" s="375"/>
      <c r="D13" s="375"/>
      <c r="E13" s="375"/>
      <c r="F13" s="375"/>
      <c r="G13" s="375"/>
      <c r="H13" s="375"/>
      <c r="I13" s="375"/>
      <c r="J13" s="375"/>
      <c r="K13" s="375"/>
      <c r="L13" s="375"/>
    </row>
    <row r="14" spans="1:44" ht="18.75" x14ac:dyDescent="0.25">
      <c r="A14" s="383"/>
      <c r="B14" s="383"/>
      <c r="C14" s="383"/>
      <c r="D14" s="383"/>
      <c r="E14" s="383"/>
      <c r="F14" s="383"/>
      <c r="G14" s="383"/>
      <c r="H14" s="383"/>
      <c r="I14" s="383"/>
      <c r="J14" s="383"/>
      <c r="K14" s="383"/>
      <c r="L14" s="383"/>
    </row>
    <row r="15" spans="1:44" ht="72.75" customHeight="1" x14ac:dyDescent="0.25">
      <c r="A15"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74"/>
      <c r="C15" s="374"/>
      <c r="D15" s="374"/>
      <c r="E15" s="374"/>
      <c r="F15" s="374"/>
      <c r="G15" s="374"/>
      <c r="H15" s="374"/>
      <c r="I15" s="374"/>
      <c r="J15" s="374"/>
      <c r="K15" s="374"/>
      <c r="L15" s="374"/>
    </row>
    <row r="16" spans="1:44" x14ac:dyDescent="0.25">
      <c r="A16" s="375" t="s">
        <v>6</v>
      </c>
      <c r="B16" s="375"/>
      <c r="C16" s="375"/>
      <c r="D16" s="375"/>
      <c r="E16" s="375"/>
      <c r="F16" s="375"/>
      <c r="G16" s="375"/>
      <c r="H16" s="375"/>
      <c r="I16" s="375"/>
      <c r="J16" s="375"/>
      <c r="K16" s="375"/>
      <c r="L16" s="375"/>
    </row>
    <row r="17" spans="1:12" ht="15.75" customHeight="1" x14ac:dyDescent="0.25">
      <c r="L17" s="271"/>
    </row>
    <row r="18" spans="1:12" x14ac:dyDescent="0.25">
      <c r="K18" s="73"/>
    </row>
    <row r="19" spans="1:12" ht="15.75" customHeight="1" x14ac:dyDescent="0.25">
      <c r="A19" s="435" t="s">
        <v>405</v>
      </c>
      <c r="B19" s="435"/>
      <c r="C19" s="435"/>
      <c r="D19" s="435"/>
      <c r="E19" s="435"/>
      <c r="F19" s="435"/>
      <c r="G19" s="435"/>
      <c r="H19" s="435"/>
      <c r="I19" s="435"/>
      <c r="J19" s="435"/>
      <c r="K19" s="435"/>
      <c r="L19" s="435"/>
    </row>
    <row r="20" spans="1:12" x14ac:dyDescent="0.25">
      <c r="A20" s="64"/>
      <c r="B20" s="64"/>
      <c r="C20" s="72"/>
      <c r="D20" s="72"/>
      <c r="E20" s="72"/>
      <c r="F20" s="72"/>
      <c r="G20" s="72"/>
      <c r="H20" s="72"/>
      <c r="I20" s="72"/>
      <c r="J20" s="72"/>
      <c r="K20" s="72"/>
      <c r="L20" s="72"/>
    </row>
    <row r="21" spans="1:12" ht="28.5" customHeight="1" x14ac:dyDescent="0.25">
      <c r="A21" s="429" t="s">
        <v>187</v>
      </c>
      <c r="B21" s="429" t="s">
        <v>186</v>
      </c>
      <c r="C21" s="430" t="s">
        <v>357</v>
      </c>
      <c r="D21" s="430"/>
      <c r="E21" s="430"/>
      <c r="F21" s="430"/>
      <c r="G21" s="430"/>
      <c r="H21" s="430"/>
      <c r="I21" s="431" t="s">
        <v>185</v>
      </c>
      <c r="J21" s="432" t="s">
        <v>359</v>
      </c>
      <c r="K21" s="429" t="s">
        <v>184</v>
      </c>
      <c r="L21" s="425" t="s">
        <v>358</v>
      </c>
    </row>
    <row r="22" spans="1:12" ht="58.5" customHeight="1" x14ac:dyDescent="0.25">
      <c r="A22" s="429"/>
      <c r="B22" s="429"/>
      <c r="C22" s="426" t="s">
        <v>2</v>
      </c>
      <c r="D22" s="426"/>
      <c r="E22" s="103"/>
      <c r="F22" s="104"/>
      <c r="G22" s="427" t="s">
        <v>855</v>
      </c>
      <c r="H22" s="428"/>
      <c r="I22" s="431"/>
      <c r="J22" s="433"/>
      <c r="K22" s="429"/>
      <c r="L22" s="425"/>
    </row>
    <row r="23" spans="1:12" ht="47.25" x14ac:dyDescent="0.25">
      <c r="A23" s="429"/>
      <c r="B23" s="429"/>
      <c r="C23" s="71" t="s">
        <v>183</v>
      </c>
      <c r="D23" s="71" t="s">
        <v>182</v>
      </c>
      <c r="E23" s="71" t="s">
        <v>183</v>
      </c>
      <c r="F23" s="71" t="s">
        <v>182</v>
      </c>
      <c r="G23" s="71" t="s">
        <v>183</v>
      </c>
      <c r="H23" s="71" t="s">
        <v>182</v>
      </c>
      <c r="I23" s="431"/>
      <c r="J23" s="434"/>
      <c r="K23" s="429"/>
      <c r="L23" s="425"/>
    </row>
    <row r="24" spans="1:12" x14ac:dyDescent="0.25">
      <c r="A24" s="270">
        <v>1</v>
      </c>
      <c r="B24" s="270">
        <v>2</v>
      </c>
      <c r="C24" s="71">
        <v>3</v>
      </c>
      <c r="D24" s="71">
        <v>4</v>
      </c>
      <c r="E24" s="71">
        <v>5</v>
      </c>
      <c r="F24" s="71">
        <v>6</v>
      </c>
      <c r="G24" s="71">
        <v>7</v>
      </c>
      <c r="H24" s="71">
        <v>8</v>
      </c>
      <c r="I24" s="71">
        <v>9</v>
      </c>
      <c r="J24" s="71">
        <v>10</v>
      </c>
      <c r="K24" s="71">
        <v>11</v>
      </c>
      <c r="L24" s="71">
        <v>12</v>
      </c>
    </row>
    <row r="25" spans="1:12" ht="31.5" x14ac:dyDescent="0.25">
      <c r="A25" s="69">
        <v>1</v>
      </c>
      <c r="B25" s="70" t="s">
        <v>540</v>
      </c>
      <c r="C25" s="142"/>
      <c r="D25" s="126"/>
      <c r="E25" s="126"/>
      <c r="F25" s="126"/>
      <c r="G25" s="126"/>
      <c r="H25" s="126"/>
      <c r="I25" s="126"/>
      <c r="J25" s="126"/>
      <c r="K25" s="67"/>
      <c r="L25" s="81"/>
    </row>
    <row r="26" spans="1:12" ht="43.5" customHeight="1" x14ac:dyDescent="0.25">
      <c r="A26" s="69" t="s">
        <v>181</v>
      </c>
      <c r="B26" s="143" t="s">
        <v>541</v>
      </c>
      <c r="C26" s="135"/>
      <c r="D26" s="135"/>
      <c r="E26" s="126"/>
      <c r="F26" s="126"/>
      <c r="G26" s="135"/>
      <c r="H26" s="135"/>
      <c r="I26" s="135"/>
      <c r="J26" s="135"/>
      <c r="K26" s="67"/>
      <c r="L26" s="67"/>
    </row>
    <row r="27" spans="1:12" s="65" customFormat="1" ht="39" customHeight="1" x14ac:dyDescent="0.25">
      <c r="A27" s="69" t="s">
        <v>180</v>
      </c>
      <c r="B27" s="143" t="s">
        <v>542</v>
      </c>
      <c r="C27" s="135"/>
      <c r="D27" s="135"/>
      <c r="E27" s="126"/>
      <c r="F27" s="126"/>
      <c r="G27" s="135"/>
      <c r="H27" s="135"/>
      <c r="I27" s="135"/>
      <c r="J27" s="135"/>
      <c r="K27" s="67"/>
      <c r="L27" s="67"/>
    </row>
    <row r="28" spans="1:12" s="65" customFormat="1" ht="70.5" customHeight="1" x14ac:dyDescent="0.25">
      <c r="A28" s="69" t="s">
        <v>543</v>
      </c>
      <c r="B28" s="143" t="s">
        <v>544</v>
      </c>
      <c r="C28" s="149"/>
      <c r="D28" s="135"/>
      <c r="E28" s="126"/>
      <c r="F28" s="126"/>
      <c r="G28" s="149"/>
      <c r="H28" s="135"/>
      <c r="I28" s="135"/>
      <c r="J28" s="135"/>
      <c r="K28" s="67"/>
      <c r="L28" s="67"/>
    </row>
    <row r="29" spans="1:12" s="65" customFormat="1" ht="54" customHeight="1" x14ac:dyDescent="0.25">
      <c r="A29" s="69" t="s">
        <v>179</v>
      </c>
      <c r="B29" s="143" t="s">
        <v>545</v>
      </c>
      <c r="C29" s="149"/>
      <c r="D29" s="135"/>
      <c r="E29" s="126"/>
      <c r="F29" s="126"/>
      <c r="G29" s="149"/>
      <c r="H29" s="135"/>
      <c r="I29" s="135"/>
      <c r="J29" s="135"/>
      <c r="K29" s="67"/>
      <c r="L29" s="67"/>
    </row>
    <row r="30" spans="1:12" s="65" customFormat="1" ht="42" customHeight="1" x14ac:dyDescent="0.25">
      <c r="A30" s="69" t="s">
        <v>178</v>
      </c>
      <c r="B30" s="143" t="s">
        <v>546</v>
      </c>
      <c r="C30" s="149">
        <v>42871</v>
      </c>
      <c r="D30" s="137">
        <v>42931</v>
      </c>
      <c r="E30" s="126"/>
      <c r="F30" s="126"/>
      <c r="G30" s="149">
        <v>42871</v>
      </c>
      <c r="H30" s="137">
        <v>42931</v>
      </c>
      <c r="I30" s="151">
        <v>1</v>
      </c>
      <c r="J30" s="151">
        <v>1</v>
      </c>
      <c r="K30" s="67"/>
      <c r="L30" s="67"/>
    </row>
    <row r="31" spans="1:12" s="65" customFormat="1" ht="37.5" customHeight="1" x14ac:dyDescent="0.25">
      <c r="A31" s="69" t="s">
        <v>177</v>
      </c>
      <c r="B31" s="68" t="s">
        <v>547</v>
      </c>
      <c r="C31" s="274">
        <v>42339</v>
      </c>
      <c r="D31" s="149">
        <v>42369</v>
      </c>
      <c r="E31" s="136"/>
      <c r="F31" s="136"/>
      <c r="G31" s="274">
        <v>42339</v>
      </c>
      <c r="H31" s="149">
        <v>42369</v>
      </c>
      <c r="I31" s="151">
        <v>1</v>
      </c>
      <c r="J31" s="151">
        <v>1</v>
      </c>
      <c r="K31" s="67"/>
      <c r="L31" s="67"/>
    </row>
    <row r="32" spans="1:12" s="65" customFormat="1" ht="31.5" x14ac:dyDescent="0.25">
      <c r="A32" s="69" t="s">
        <v>176</v>
      </c>
      <c r="B32" s="68" t="s">
        <v>548</v>
      </c>
      <c r="C32" s="137">
        <v>42931</v>
      </c>
      <c r="D32" s="148">
        <v>42991</v>
      </c>
      <c r="E32" s="126"/>
      <c r="F32" s="126"/>
      <c r="G32" s="137">
        <v>42931</v>
      </c>
      <c r="H32" s="148">
        <v>42991</v>
      </c>
      <c r="I32" s="151">
        <v>1</v>
      </c>
      <c r="J32" s="151">
        <v>1</v>
      </c>
      <c r="K32" s="275"/>
      <c r="L32" s="275"/>
    </row>
    <row r="33" spans="1:12" s="65" customFormat="1" ht="37.5" customHeight="1" x14ac:dyDescent="0.25">
      <c r="A33" s="69" t="s">
        <v>549</v>
      </c>
      <c r="B33" s="68" t="s">
        <v>550</v>
      </c>
      <c r="C33" s="274">
        <v>42991</v>
      </c>
      <c r="D33" s="149">
        <v>43021</v>
      </c>
      <c r="E33" s="126"/>
      <c r="F33" s="126"/>
      <c r="G33" s="274">
        <v>42991</v>
      </c>
      <c r="H33" s="149">
        <v>43021</v>
      </c>
      <c r="I33" s="151">
        <v>1</v>
      </c>
      <c r="J33" s="151">
        <v>1</v>
      </c>
      <c r="K33" s="275"/>
      <c r="L33" s="275"/>
    </row>
    <row r="34" spans="1:12" s="65" customFormat="1" ht="47.25" customHeight="1" x14ac:dyDescent="0.25">
      <c r="A34" s="69" t="s">
        <v>551</v>
      </c>
      <c r="B34" s="68" t="s">
        <v>552</v>
      </c>
      <c r="C34" s="135"/>
      <c r="D34" s="135"/>
      <c r="E34" s="135"/>
      <c r="F34" s="135"/>
      <c r="G34" s="135"/>
      <c r="H34" s="135"/>
      <c r="I34" s="127"/>
      <c r="J34" s="127"/>
      <c r="K34" s="275"/>
      <c r="L34" s="275"/>
    </row>
    <row r="35" spans="1:12" s="65" customFormat="1" ht="49.5" customHeight="1" x14ac:dyDescent="0.25">
      <c r="A35" s="69" t="s">
        <v>553</v>
      </c>
      <c r="B35" s="68" t="s">
        <v>554</v>
      </c>
      <c r="C35" s="137">
        <v>43079</v>
      </c>
      <c r="D35" s="137">
        <v>43089</v>
      </c>
      <c r="E35" s="127"/>
      <c r="F35" s="127"/>
      <c r="G35" s="137">
        <v>43079</v>
      </c>
      <c r="H35" s="137">
        <v>43089</v>
      </c>
      <c r="I35" s="151">
        <v>1</v>
      </c>
      <c r="J35" s="151">
        <v>1</v>
      </c>
      <c r="K35" s="275"/>
      <c r="L35" s="275"/>
    </row>
    <row r="36" spans="1:12" ht="37.5" customHeight="1" x14ac:dyDescent="0.25">
      <c r="A36" s="69" t="s">
        <v>555</v>
      </c>
      <c r="B36" s="68" t="s">
        <v>556</v>
      </c>
      <c r="C36" s="135"/>
      <c r="D36" s="135"/>
      <c r="E36" s="135"/>
      <c r="F36" s="135"/>
      <c r="G36" s="135"/>
      <c r="H36" s="135"/>
      <c r="I36" s="291"/>
      <c r="J36" s="291"/>
      <c r="K36" s="275"/>
      <c r="L36" s="275"/>
    </row>
    <row r="37" spans="1:12" ht="32.25" customHeight="1" x14ac:dyDescent="0.25">
      <c r="A37" s="69" t="s">
        <v>557</v>
      </c>
      <c r="B37" s="68" t="s">
        <v>175</v>
      </c>
      <c r="C37" s="137">
        <v>43021</v>
      </c>
      <c r="D37" s="137">
        <v>43078</v>
      </c>
      <c r="E37" s="128"/>
      <c r="F37" s="129"/>
      <c r="G37" s="137">
        <v>43021</v>
      </c>
      <c r="H37" s="137">
        <v>43078</v>
      </c>
      <c r="I37" s="151">
        <v>1</v>
      </c>
      <c r="J37" s="151">
        <v>1</v>
      </c>
      <c r="K37" s="275"/>
      <c r="L37" s="275"/>
    </row>
    <row r="38" spans="1:12" x14ac:dyDescent="0.25">
      <c r="A38" s="69" t="s">
        <v>873</v>
      </c>
      <c r="B38" s="70" t="s">
        <v>174</v>
      </c>
      <c r="C38" s="277"/>
      <c r="D38" s="277"/>
      <c r="E38" s="130"/>
      <c r="F38" s="130"/>
      <c r="G38" s="277"/>
      <c r="H38" s="277"/>
      <c r="I38" s="130"/>
      <c r="J38" s="130"/>
      <c r="K38" s="275"/>
      <c r="L38" s="275"/>
    </row>
    <row r="39" spans="1:12" ht="63" x14ac:dyDescent="0.25">
      <c r="A39" s="69">
        <v>2</v>
      </c>
      <c r="B39" s="68" t="s">
        <v>558</v>
      </c>
      <c r="C39" s="137">
        <v>43271</v>
      </c>
      <c r="D39" s="150">
        <v>44808</v>
      </c>
      <c r="E39" s="130"/>
      <c r="F39" s="130"/>
      <c r="G39" s="137">
        <v>43271</v>
      </c>
      <c r="H39" s="150">
        <v>44808</v>
      </c>
      <c r="I39" s="151">
        <v>1</v>
      </c>
      <c r="J39" s="151">
        <v>1</v>
      </c>
      <c r="K39" s="275"/>
      <c r="L39" s="275"/>
    </row>
    <row r="40" spans="1:12" ht="33.75" customHeight="1" x14ac:dyDescent="0.25">
      <c r="A40" s="69" t="s">
        <v>173</v>
      </c>
      <c r="B40" s="68" t="s">
        <v>559</v>
      </c>
      <c r="C40" s="137">
        <v>43301</v>
      </c>
      <c r="D40" s="149">
        <v>44898</v>
      </c>
      <c r="E40" s="152"/>
      <c r="F40" s="152"/>
      <c r="G40" s="137">
        <v>43301</v>
      </c>
      <c r="H40" s="149">
        <v>44898</v>
      </c>
      <c r="I40" s="292">
        <v>1</v>
      </c>
      <c r="J40" s="292">
        <v>1</v>
      </c>
      <c r="K40" s="275"/>
      <c r="L40" s="275"/>
    </row>
    <row r="41" spans="1:12" ht="52.5" customHeight="1" x14ac:dyDescent="0.25">
      <c r="A41" s="69" t="s">
        <v>172</v>
      </c>
      <c r="B41" s="70" t="s">
        <v>560</v>
      </c>
      <c r="C41" s="277"/>
      <c r="D41" s="277"/>
      <c r="E41" s="152"/>
      <c r="F41" s="152"/>
      <c r="G41" s="277"/>
      <c r="H41" s="277"/>
      <c r="I41" s="130"/>
      <c r="J41" s="130"/>
      <c r="K41" s="275"/>
      <c r="L41" s="275"/>
    </row>
    <row r="42" spans="1:12" ht="58.5" customHeight="1" x14ac:dyDescent="0.25">
      <c r="A42" s="69">
        <v>3</v>
      </c>
      <c r="B42" s="68" t="s">
        <v>561</v>
      </c>
      <c r="C42" s="137">
        <v>43316</v>
      </c>
      <c r="D42" s="150">
        <v>44572</v>
      </c>
      <c r="E42" s="152"/>
      <c r="F42" s="152"/>
      <c r="G42" s="137">
        <v>43316</v>
      </c>
      <c r="H42" s="150">
        <v>44572</v>
      </c>
      <c r="I42" s="151">
        <v>0.8</v>
      </c>
      <c r="J42" s="151">
        <v>1</v>
      </c>
      <c r="K42" s="275"/>
      <c r="L42" s="275"/>
    </row>
    <row r="43" spans="1:12" ht="34.5" customHeight="1" x14ac:dyDescent="0.25">
      <c r="A43" s="69" t="s">
        <v>171</v>
      </c>
      <c r="B43" s="68" t="s">
        <v>562</v>
      </c>
      <c r="C43" s="137">
        <v>43321</v>
      </c>
      <c r="D43" s="150">
        <v>44908</v>
      </c>
      <c r="E43" s="152"/>
      <c r="F43" s="152"/>
      <c r="G43" s="137">
        <v>43321</v>
      </c>
      <c r="H43" s="150">
        <v>44908</v>
      </c>
      <c r="I43" s="151">
        <v>0.8</v>
      </c>
      <c r="J43" s="151">
        <v>1</v>
      </c>
      <c r="K43" s="275"/>
      <c r="L43" s="275"/>
    </row>
    <row r="44" spans="1:12" ht="24.75" customHeight="1" x14ac:dyDescent="0.25">
      <c r="A44" s="69" t="s">
        <v>170</v>
      </c>
      <c r="B44" s="68" t="s">
        <v>563</v>
      </c>
      <c r="C44" s="137">
        <v>43443</v>
      </c>
      <c r="D44" s="150">
        <v>44722</v>
      </c>
      <c r="E44" s="152"/>
      <c r="F44" s="152"/>
      <c r="G44" s="137">
        <v>43443</v>
      </c>
      <c r="H44" s="150">
        <v>44722</v>
      </c>
      <c r="I44" s="151">
        <v>0.7</v>
      </c>
      <c r="J44" s="151">
        <v>1</v>
      </c>
      <c r="K44" s="275"/>
      <c r="L44" s="275"/>
    </row>
    <row r="45" spans="1:12" ht="90.75" customHeight="1" x14ac:dyDescent="0.25">
      <c r="A45" s="69" t="s">
        <v>169</v>
      </c>
      <c r="B45" s="68" t="s">
        <v>564</v>
      </c>
      <c r="C45" s="148"/>
      <c r="D45" s="149"/>
      <c r="E45" s="152"/>
      <c r="F45" s="152"/>
      <c r="G45" s="148"/>
      <c r="H45" s="149"/>
      <c r="I45" s="293"/>
      <c r="J45" s="293"/>
      <c r="K45" s="275"/>
      <c r="L45" s="275"/>
    </row>
    <row r="46" spans="1:12" ht="167.25" customHeight="1" x14ac:dyDescent="0.25">
      <c r="A46" s="69" t="s">
        <v>168</v>
      </c>
      <c r="B46" s="68" t="s">
        <v>565</v>
      </c>
      <c r="C46" s="276"/>
      <c r="D46" s="276"/>
      <c r="E46" s="276"/>
      <c r="F46" s="276"/>
      <c r="G46" s="276"/>
      <c r="H46" s="276"/>
      <c r="I46" s="130"/>
      <c r="J46" s="130"/>
      <c r="K46" s="275"/>
      <c r="L46" s="275"/>
    </row>
    <row r="47" spans="1:12" ht="30.75" customHeight="1" x14ac:dyDescent="0.25">
      <c r="A47" s="69" t="s">
        <v>166</v>
      </c>
      <c r="B47" s="68" t="s">
        <v>167</v>
      </c>
      <c r="C47" s="137">
        <v>43443</v>
      </c>
      <c r="D47" s="150">
        <v>44782</v>
      </c>
      <c r="E47" s="152"/>
      <c r="F47" s="152"/>
      <c r="G47" s="137">
        <v>43443</v>
      </c>
      <c r="H47" s="150">
        <v>44782</v>
      </c>
      <c r="I47" s="151">
        <v>0.7</v>
      </c>
      <c r="J47" s="151">
        <v>1</v>
      </c>
      <c r="K47" s="275"/>
      <c r="L47" s="275"/>
    </row>
    <row r="48" spans="1:12" ht="37.5" customHeight="1" x14ac:dyDescent="0.25">
      <c r="A48" s="69" t="s">
        <v>874</v>
      </c>
      <c r="B48" s="70" t="s">
        <v>165</v>
      </c>
      <c r="C48" s="277"/>
      <c r="D48" s="277"/>
      <c r="E48" s="152"/>
      <c r="F48" s="152"/>
      <c r="G48" s="277"/>
      <c r="H48" s="277"/>
      <c r="I48" s="130"/>
      <c r="J48" s="130"/>
      <c r="K48" s="275"/>
      <c r="L48" s="275"/>
    </row>
    <row r="49" spans="1:12" ht="35.25" customHeight="1" x14ac:dyDescent="0.25">
      <c r="A49" s="69">
        <v>4</v>
      </c>
      <c r="B49" s="68" t="s">
        <v>163</v>
      </c>
      <c r="C49" s="137">
        <v>43443</v>
      </c>
      <c r="D49" s="150">
        <v>44885</v>
      </c>
      <c r="E49" s="152"/>
      <c r="F49" s="152"/>
      <c r="G49" s="137">
        <v>43443</v>
      </c>
      <c r="H49" s="150">
        <v>44885</v>
      </c>
      <c r="I49" s="151">
        <v>0.7</v>
      </c>
      <c r="J49" s="151">
        <v>1</v>
      </c>
      <c r="K49" s="275"/>
      <c r="L49" s="275"/>
    </row>
    <row r="50" spans="1:12" ht="86.25" customHeight="1" x14ac:dyDescent="0.25">
      <c r="A50" s="69" t="s">
        <v>164</v>
      </c>
      <c r="B50" s="68" t="s">
        <v>364</v>
      </c>
      <c r="C50" s="137">
        <v>43738</v>
      </c>
      <c r="D50" s="150">
        <v>44895</v>
      </c>
      <c r="E50" s="152"/>
      <c r="F50" s="152"/>
      <c r="G50" s="137">
        <v>43738</v>
      </c>
      <c r="H50" s="150">
        <v>44895</v>
      </c>
      <c r="I50" s="151">
        <v>0.7</v>
      </c>
      <c r="J50" s="151">
        <v>1</v>
      </c>
      <c r="K50" s="275"/>
      <c r="L50" s="275"/>
    </row>
    <row r="51" spans="1:12" ht="77.25" customHeight="1" x14ac:dyDescent="0.25">
      <c r="A51" s="69" t="s">
        <v>162</v>
      </c>
      <c r="B51" s="68" t="s">
        <v>365</v>
      </c>
      <c r="C51" s="149"/>
      <c r="D51" s="150"/>
      <c r="E51" s="152"/>
      <c r="F51" s="152"/>
      <c r="G51" s="149"/>
      <c r="H51" s="150"/>
      <c r="I51" s="152"/>
      <c r="J51" s="152"/>
      <c r="K51" s="275"/>
      <c r="L51" s="275"/>
    </row>
    <row r="52" spans="1:12" ht="71.25" customHeight="1" x14ac:dyDescent="0.25">
      <c r="A52" s="69" t="s">
        <v>160</v>
      </c>
      <c r="B52" s="68" t="s">
        <v>161</v>
      </c>
      <c r="C52" s="278"/>
      <c r="D52" s="278"/>
      <c r="E52" s="278"/>
      <c r="F52" s="278"/>
      <c r="G52" s="278"/>
      <c r="H52" s="278"/>
      <c r="I52" s="152"/>
      <c r="J52" s="152"/>
      <c r="K52" s="275"/>
      <c r="L52" s="275"/>
    </row>
    <row r="53" spans="1:12" ht="48" customHeight="1" x14ac:dyDescent="0.25">
      <c r="A53" s="69" t="s">
        <v>158</v>
      </c>
      <c r="B53" s="106" t="s">
        <v>366</v>
      </c>
      <c r="C53" s="279">
        <v>43738</v>
      </c>
      <c r="D53" s="279">
        <v>44926</v>
      </c>
      <c r="E53" s="152"/>
      <c r="F53" s="152"/>
      <c r="G53" s="279">
        <v>43738</v>
      </c>
      <c r="H53" s="279">
        <v>44926</v>
      </c>
      <c r="I53" s="151">
        <v>0.7</v>
      </c>
      <c r="J53" s="151">
        <v>1</v>
      </c>
      <c r="K53" s="275"/>
      <c r="L53" s="275"/>
    </row>
    <row r="54" spans="1:12" ht="46.5" customHeight="1" x14ac:dyDescent="0.25">
      <c r="A54" s="69" t="s">
        <v>367</v>
      </c>
      <c r="B54" s="68" t="s">
        <v>159</v>
      </c>
      <c r="C54" s="149"/>
      <c r="D54" s="149"/>
      <c r="E54" s="152"/>
      <c r="F54" s="152"/>
      <c r="G54" s="149"/>
      <c r="H54" s="149"/>
      <c r="I54" s="149"/>
      <c r="J54" s="149"/>
      <c r="K54" s="275"/>
      <c r="L54" s="2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A14" sqref="A14:AG14"/>
    </sheetView>
  </sheetViews>
  <sheetFormatPr defaultColWidth="9.140625" defaultRowHeight="15.75" x14ac:dyDescent="0.25"/>
  <cols>
    <col min="1" max="1" width="9.140625" style="324"/>
    <col min="2" max="2" width="57.85546875" style="324" customWidth="1"/>
    <col min="3" max="3" width="13" style="325" customWidth="1"/>
    <col min="4" max="4" width="17.85546875" style="325" customWidth="1"/>
    <col min="5" max="5" width="20.42578125" style="325" customWidth="1"/>
    <col min="6" max="6" width="18.7109375" style="325" customWidth="1"/>
    <col min="7" max="11" width="12.85546875" style="325" customWidth="1"/>
    <col min="12" max="12" width="11.7109375" style="325" customWidth="1"/>
    <col min="13" max="13" width="5.42578125" style="325" customWidth="1"/>
    <col min="14" max="14" width="9.5703125" style="325" customWidth="1"/>
    <col min="15" max="15" width="8.140625" style="325" customWidth="1"/>
    <col min="16" max="16" width="10.140625" style="325" customWidth="1"/>
    <col min="17" max="17" width="5.28515625" style="325" customWidth="1"/>
    <col min="18" max="18" width="8.5703125" style="325" customWidth="1"/>
    <col min="19" max="19" width="6.140625" style="325" customWidth="1"/>
    <col min="20" max="20" width="10.42578125" style="325" customWidth="1"/>
    <col min="21" max="21" width="6.140625" style="325" customWidth="1"/>
    <col min="22" max="22" width="9.42578125" style="325" bestFit="1" customWidth="1"/>
    <col min="23" max="23" width="6.140625" style="325" customWidth="1"/>
    <col min="24" max="24" width="9.5703125" style="325" customWidth="1"/>
    <col min="25" max="25" width="6.140625" style="325" customWidth="1"/>
    <col min="26" max="26" width="9.28515625" style="325" customWidth="1"/>
    <col min="27" max="27" width="6.140625" style="325" customWidth="1"/>
    <col min="28" max="28" width="8.42578125" style="325" customWidth="1"/>
    <col min="29" max="29" width="6.140625" style="325" customWidth="1"/>
    <col min="30" max="30" width="7.7109375" style="325" customWidth="1"/>
    <col min="31" max="31" width="6.140625" style="325" customWidth="1"/>
    <col min="32" max="32" width="13.140625" style="325" customWidth="1"/>
    <col min="33" max="33" width="24.85546875" style="325" customWidth="1"/>
    <col min="34" max="16384" width="9.140625" style="324"/>
  </cols>
  <sheetData>
    <row r="1" spans="1:33" ht="18.75" x14ac:dyDescent="0.25">
      <c r="AG1" s="326" t="s">
        <v>68</v>
      </c>
    </row>
    <row r="2" spans="1:33" ht="18.75" x14ac:dyDescent="0.3">
      <c r="AG2" s="327" t="s">
        <v>10</v>
      </c>
    </row>
    <row r="3" spans="1:33" ht="18.75" x14ac:dyDescent="0.3">
      <c r="AG3" s="327" t="s">
        <v>67</v>
      </c>
    </row>
    <row r="4" spans="1:33"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5" spans="1:33" ht="18.75" x14ac:dyDescent="0.3">
      <c r="AG5" s="328"/>
    </row>
    <row r="6" spans="1:33"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329"/>
      <c r="B7" s="329"/>
      <c r="C7" s="330"/>
      <c r="D7" s="330"/>
      <c r="E7" s="330"/>
      <c r="F7" s="330"/>
      <c r="G7" s="330"/>
      <c r="H7" s="330"/>
      <c r="I7" s="330"/>
      <c r="J7" s="330"/>
      <c r="K7" s="330"/>
      <c r="L7" s="330"/>
      <c r="M7" s="330"/>
      <c r="N7" s="331"/>
      <c r="O7" s="331"/>
      <c r="P7" s="331"/>
      <c r="Q7" s="331"/>
      <c r="R7" s="331"/>
      <c r="S7" s="331"/>
      <c r="T7" s="331"/>
      <c r="U7" s="331"/>
      <c r="V7" s="331"/>
      <c r="W7" s="331"/>
      <c r="X7" s="331"/>
      <c r="Y7" s="331"/>
      <c r="Z7" s="331"/>
      <c r="AA7" s="331"/>
      <c r="AB7" s="331"/>
      <c r="AC7" s="331"/>
      <c r="AD7" s="331"/>
      <c r="AE7" s="331"/>
      <c r="AF7" s="331"/>
      <c r="AG7" s="331"/>
    </row>
    <row r="8" spans="1:33" ht="18.75"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row>
    <row r="9" spans="1:33"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row>
    <row r="10" spans="1:33" ht="18.75" x14ac:dyDescent="0.25">
      <c r="A10" s="329"/>
      <c r="B10" s="329"/>
      <c r="C10" s="330"/>
      <c r="D10" s="330"/>
      <c r="E10" s="330"/>
      <c r="F10" s="330"/>
      <c r="G10" s="330"/>
      <c r="H10" s="330"/>
      <c r="I10" s="330"/>
      <c r="J10" s="330"/>
      <c r="K10" s="330"/>
      <c r="L10" s="330"/>
      <c r="M10" s="330"/>
      <c r="N10" s="331"/>
      <c r="O10" s="331"/>
      <c r="P10" s="331"/>
      <c r="Q10" s="331"/>
      <c r="R10" s="331"/>
      <c r="S10" s="331"/>
      <c r="T10" s="331"/>
      <c r="U10" s="331"/>
      <c r="V10" s="331"/>
      <c r="W10" s="331"/>
      <c r="X10" s="331"/>
      <c r="Y10" s="331"/>
      <c r="Z10" s="331"/>
      <c r="AA10" s="331"/>
      <c r="AB10" s="331"/>
      <c r="AC10" s="331"/>
      <c r="AD10" s="331"/>
      <c r="AE10" s="331"/>
      <c r="AF10" s="331"/>
      <c r="AG10" s="331"/>
    </row>
    <row r="11" spans="1:33" ht="18.75" x14ac:dyDescent="0.25">
      <c r="A11" s="453" t="str">
        <f>'1. паспорт местоположение'!A12:C12</f>
        <v>F_NS3300.VL.0009</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row>
    <row r="12" spans="1:33"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row>
    <row r="13" spans="1:33" ht="16.5" customHeight="1" x14ac:dyDescent="0.3">
      <c r="A13" s="332"/>
      <c r="B13" s="332"/>
      <c r="C13" s="333"/>
      <c r="D13" s="333"/>
      <c r="E13" s="333"/>
      <c r="F13" s="333"/>
      <c r="G13" s="333"/>
      <c r="H13" s="333"/>
      <c r="I13" s="333"/>
      <c r="J13" s="333"/>
      <c r="K13" s="333"/>
      <c r="L13" s="333"/>
      <c r="M13" s="333"/>
      <c r="N13" s="328"/>
      <c r="O13" s="328"/>
      <c r="P13" s="328"/>
      <c r="Q13" s="328"/>
      <c r="R13" s="328"/>
      <c r="S13" s="328"/>
      <c r="T13" s="328"/>
      <c r="U13" s="328"/>
      <c r="V13" s="328"/>
      <c r="W13" s="328"/>
      <c r="X13" s="328"/>
      <c r="Y13" s="328"/>
      <c r="Z13" s="328"/>
      <c r="AA13" s="328"/>
      <c r="AB13" s="328"/>
      <c r="AC13" s="328"/>
      <c r="AD13" s="328"/>
      <c r="AE13" s="328"/>
      <c r="AF13" s="328"/>
      <c r="AG13" s="328"/>
    </row>
    <row r="14" spans="1:33" ht="50.25" customHeight="1" x14ac:dyDescent="0.25">
      <c r="A14" s="436"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5" x14ac:dyDescent="0.25">
      <c r="A18" s="439" t="s">
        <v>406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20" spans="1:35" ht="33" customHeight="1" x14ac:dyDescent="0.25">
      <c r="A20" s="440" t="s">
        <v>157</v>
      </c>
      <c r="B20" s="440" t="s">
        <v>156</v>
      </c>
      <c r="C20" s="445" t="s">
        <v>155</v>
      </c>
      <c r="D20" s="445"/>
      <c r="E20" s="446" t="s">
        <v>776</v>
      </c>
      <c r="F20" s="446"/>
      <c r="G20" s="440" t="s">
        <v>911</v>
      </c>
      <c r="H20" s="443" t="s">
        <v>912</v>
      </c>
      <c r="I20" s="444"/>
      <c r="J20" s="444"/>
      <c r="K20" s="444"/>
      <c r="L20" s="443" t="s">
        <v>876</v>
      </c>
      <c r="M20" s="444"/>
      <c r="N20" s="444"/>
      <c r="O20" s="444"/>
      <c r="P20" s="443" t="s">
        <v>877</v>
      </c>
      <c r="Q20" s="444"/>
      <c r="R20" s="444"/>
      <c r="S20" s="444"/>
      <c r="T20" s="443" t="s">
        <v>878</v>
      </c>
      <c r="U20" s="444"/>
      <c r="V20" s="444"/>
      <c r="W20" s="444"/>
      <c r="X20" s="443" t="s">
        <v>879</v>
      </c>
      <c r="Y20" s="444"/>
      <c r="Z20" s="444"/>
      <c r="AA20" s="444"/>
      <c r="AB20" s="443" t="s">
        <v>880</v>
      </c>
      <c r="AC20" s="444"/>
      <c r="AD20" s="444"/>
      <c r="AE20" s="444"/>
      <c r="AF20" s="447" t="s">
        <v>154</v>
      </c>
      <c r="AG20" s="448"/>
      <c r="AH20" s="334"/>
      <c r="AI20" s="334"/>
    </row>
    <row r="21" spans="1:35" ht="99.75" customHeight="1" x14ac:dyDescent="0.25">
      <c r="A21" s="441"/>
      <c r="B21" s="441"/>
      <c r="C21" s="445"/>
      <c r="D21" s="445"/>
      <c r="E21" s="446"/>
      <c r="F21" s="446"/>
      <c r="G21" s="441"/>
      <c r="H21" s="454" t="s">
        <v>913</v>
      </c>
      <c r="I21" s="455"/>
      <c r="J21" s="454" t="s">
        <v>777</v>
      </c>
      <c r="K21" s="455"/>
      <c r="L21" s="445" t="s">
        <v>2</v>
      </c>
      <c r="M21" s="445"/>
      <c r="N21" s="445" t="s">
        <v>777</v>
      </c>
      <c r="O21" s="445"/>
      <c r="P21" s="445" t="s">
        <v>2</v>
      </c>
      <c r="Q21" s="445"/>
      <c r="R21" s="445" t="s">
        <v>777</v>
      </c>
      <c r="S21" s="445"/>
      <c r="T21" s="445" t="s">
        <v>2</v>
      </c>
      <c r="U21" s="445"/>
      <c r="V21" s="445" t="s">
        <v>777</v>
      </c>
      <c r="W21" s="445"/>
      <c r="X21" s="445" t="s">
        <v>2</v>
      </c>
      <c r="Y21" s="445"/>
      <c r="Z21" s="445" t="s">
        <v>777</v>
      </c>
      <c r="AA21" s="445"/>
      <c r="AB21" s="445" t="s">
        <v>2</v>
      </c>
      <c r="AC21" s="445"/>
      <c r="AD21" s="445" t="s">
        <v>777</v>
      </c>
      <c r="AE21" s="445"/>
      <c r="AF21" s="449"/>
      <c r="AG21" s="450"/>
    </row>
    <row r="22" spans="1:35" ht="89.25" customHeight="1" x14ac:dyDescent="0.25">
      <c r="A22" s="442"/>
      <c r="B22" s="442"/>
      <c r="C22" s="335" t="s">
        <v>2</v>
      </c>
      <c r="D22" s="335" t="s">
        <v>777</v>
      </c>
      <c r="E22" s="336" t="s">
        <v>881</v>
      </c>
      <c r="F22" s="336" t="s">
        <v>882</v>
      </c>
      <c r="G22" s="442"/>
      <c r="H22" s="337" t="s">
        <v>385</v>
      </c>
      <c r="I22" s="337" t="s">
        <v>386</v>
      </c>
      <c r="J22" s="337" t="s">
        <v>385</v>
      </c>
      <c r="K22" s="337" t="s">
        <v>386</v>
      </c>
      <c r="L22" s="337" t="s">
        <v>385</v>
      </c>
      <c r="M22" s="337" t="s">
        <v>386</v>
      </c>
      <c r="N22" s="337" t="s">
        <v>385</v>
      </c>
      <c r="O22" s="337" t="s">
        <v>386</v>
      </c>
      <c r="P22" s="337" t="s">
        <v>385</v>
      </c>
      <c r="Q22" s="337" t="s">
        <v>386</v>
      </c>
      <c r="R22" s="337" t="s">
        <v>385</v>
      </c>
      <c r="S22" s="337" t="s">
        <v>386</v>
      </c>
      <c r="T22" s="337" t="s">
        <v>385</v>
      </c>
      <c r="U22" s="337" t="s">
        <v>386</v>
      </c>
      <c r="V22" s="337" t="s">
        <v>385</v>
      </c>
      <c r="W22" s="337" t="s">
        <v>386</v>
      </c>
      <c r="X22" s="337" t="s">
        <v>385</v>
      </c>
      <c r="Y22" s="337" t="s">
        <v>386</v>
      </c>
      <c r="Z22" s="337" t="s">
        <v>385</v>
      </c>
      <c r="AA22" s="337" t="s">
        <v>386</v>
      </c>
      <c r="AB22" s="337" t="s">
        <v>385</v>
      </c>
      <c r="AC22" s="337" t="s">
        <v>386</v>
      </c>
      <c r="AD22" s="337" t="s">
        <v>385</v>
      </c>
      <c r="AE22" s="337" t="s">
        <v>386</v>
      </c>
      <c r="AF22" s="335" t="s">
        <v>153</v>
      </c>
      <c r="AG22" s="335" t="s">
        <v>777</v>
      </c>
    </row>
    <row r="23" spans="1:35"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338">
        <v>30</v>
      </c>
      <c r="AE23" s="338">
        <v>31</v>
      </c>
      <c r="AF23" s="338">
        <v>32</v>
      </c>
      <c r="AG23" s="338">
        <v>33</v>
      </c>
    </row>
    <row r="24" spans="1:35" s="344" customFormat="1" ht="47.25" customHeight="1" x14ac:dyDescent="0.25">
      <c r="A24" s="339">
        <v>1</v>
      </c>
      <c r="B24" s="340" t="s">
        <v>152</v>
      </c>
      <c r="C24" s="341">
        <v>187.78750832599999</v>
      </c>
      <c r="D24" s="341">
        <v>191.21994145599996</v>
      </c>
      <c r="E24" s="342">
        <v>3.7655069759999265</v>
      </c>
      <c r="F24" s="342">
        <v>3.7655069759999265</v>
      </c>
      <c r="G24" s="342">
        <v>60.113808540000008</v>
      </c>
      <c r="H24" s="342">
        <v>2.7764499599999599</v>
      </c>
      <c r="I24" s="342"/>
      <c r="J24" s="342">
        <v>3.765506975999962</v>
      </c>
      <c r="K24" s="342"/>
      <c r="L24" s="341">
        <v>0</v>
      </c>
      <c r="M24" s="341"/>
      <c r="N24" s="341" t="s">
        <v>613</v>
      </c>
      <c r="O24" s="341"/>
      <c r="P24" s="341">
        <v>0</v>
      </c>
      <c r="Q24" s="341"/>
      <c r="R24" s="341" t="s">
        <v>613</v>
      </c>
      <c r="S24" s="341"/>
      <c r="T24" s="341">
        <v>0</v>
      </c>
      <c r="U24" s="341"/>
      <c r="V24" s="341" t="s">
        <v>613</v>
      </c>
      <c r="W24" s="341"/>
      <c r="X24" s="343">
        <v>0</v>
      </c>
      <c r="Y24" s="342"/>
      <c r="Z24" s="342" t="s">
        <v>613</v>
      </c>
      <c r="AA24" s="342"/>
      <c r="AB24" s="342">
        <v>0</v>
      </c>
      <c r="AC24" s="342"/>
      <c r="AD24" s="342" t="s">
        <v>613</v>
      </c>
      <c r="AE24" s="342"/>
      <c r="AF24" s="341">
        <v>0</v>
      </c>
      <c r="AG24" s="341">
        <v>0</v>
      </c>
    </row>
    <row r="25" spans="1:35" s="344" customFormat="1" ht="24" customHeight="1" x14ac:dyDescent="0.25">
      <c r="A25" s="345" t="s">
        <v>778</v>
      </c>
      <c r="B25" s="346" t="s">
        <v>151</v>
      </c>
      <c r="C25" s="341"/>
      <c r="D25" s="341"/>
      <c r="E25" s="342"/>
      <c r="F25" s="342"/>
      <c r="G25" s="342">
        <v>0</v>
      </c>
      <c r="H25" s="342">
        <v>0</v>
      </c>
      <c r="I25" s="342"/>
      <c r="J25" s="342">
        <v>0</v>
      </c>
      <c r="K25" s="342"/>
      <c r="L25" s="341">
        <v>0</v>
      </c>
      <c r="M25" s="341"/>
      <c r="N25" s="341" t="s">
        <v>613</v>
      </c>
      <c r="O25" s="341"/>
      <c r="P25" s="341">
        <v>0</v>
      </c>
      <c r="Q25" s="341"/>
      <c r="R25" s="341" t="s">
        <v>613</v>
      </c>
      <c r="S25" s="341"/>
      <c r="T25" s="341">
        <v>0</v>
      </c>
      <c r="U25" s="341"/>
      <c r="V25" s="341" t="s">
        <v>613</v>
      </c>
      <c r="W25" s="341"/>
      <c r="X25" s="342">
        <v>0</v>
      </c>
      <c r="Y25" s="342"/>
      <c r="Z25" s="342" t="s">
        <v>613</v>
      </c>
      <c r="AA25" s="342"/>
      <c r="AB25" s="342">
        <v>0</v>
      </c>
      <c r="AC25" s="342"/>
      <c r="AD25" s="342" t="s">
        <v>613</v>
      </c>
      <c r="AE25" s="342"/>
      <c r="AF25" s="342">
        <v>0</v>
      </c>
      <c r="AG25" s="342">
        <v>0</v>
      </c>
    </row>
    <row r="26" spans="1:35" s="344" customFormat="1" x14ac:dyDescent="0.25">
      <c r="A26" s="345" t="s">
        <v>779</v>
      </c>
      <c r="B26" s="346" t="s">
        <v>150</v>
      </c>
      <c r="C26" s="341"/>
      <c r="D26" s="341"/>
      <c r="E26" s="342"/>
      <c r="F26" s="342"/>
      <c r="G26" s="342">
        <v>0</v>
      </c>
      <c r="H26" s="342">
        <v>0</v>
      </c>
      <c r="I26" s="342"/>
      <c r="J26" s="342">
        <v>0</v>
      </c>
      <c r="K26" s="342"/>
      <c r="L26" s="341">
        <v>0</v>
      </c>
      <c r="M26" s="341"/>
      <c r="N26" s="341" t="s">
        <v>613</v>
      </c>
      <c r="O26" s="341"/>
      <c r="P26" s="341">
        <v>0</v>
      </c>
      <c r="Q26" s="341"/>
      <c r="R26" s="341" t="s">
        <v>613</v>
      </c>
      <c r="S26" s="341"/>
      <c r="T26" s="341">
        <v>0</v>
      </c>
      <c r="U26" s="341"/>
      <c r="V26" s="341" t="s">
        <v>613</v>
      </c>
      <c r="W26" s="341"/>
      <c r="X26" s="342">
        <v>0</v>
      </c>
      <c r="Y26" s="342"/>
      <c r="Z26" s="342" t="s">
        <v>613</v>
      </c>
      <c r="AA26" s="342"/>
      <c r="AB26" s="342">
        <v>0</v>
      </c>
      <c r="AC26" s="342"/>
      <c r="AD26" s="342" t="s">
        <v>613</v>
      </c>
      <c r="AE26" s="342"/>
      <c r="AF26" s="342">
        <v>0</v>
      </c>
      <c r="AG26" s="342">
        <v>0</v>
      </c>
    </row>
    <row r="27" spans="1:35" s="344" customFormat="1" ht="31.5" x14ac:dyDescent="0.25">
      <c r="A27" s="345" t="s">
        <v>780</v>
      </c>
      <c r="B27" s="346" t="s">
        <v>363</v>
      </c>
      <c r="C27" s="341"/>
      <c r="D27" s="341"/>
      <c r="E27" s="342"/>
      <c r="F27" s="342"/>
      <c r="G27" s="342">
        <v>51.002283200000001</v>
      </c>
      <c r="H27" s="342">
        <v>2.3137082999999667</v>
      </c>
      <c r="I27" s="342"/>
      <c r="J27" s="342">
        <v>3.1379224799999683</v>
      </c>
      <c r="K27" s="342"/>
      <c r="L27" s="341">
        <v>0</v>
      </c>
      <c r="M27" s="341"/>
      <c r="N27" s="341" t="s">
        <v>613</v>
      </c>
      <c r="O27" s="341"/>
      <c r="P27" s="341">
        <v>0</v>
      </c>
      <c r="Q27" s="341"/>
      <c r="R27" s="341" t="s">
        <v>613</v>
      </c>
      <c r="S27" s="341"/>
      <c r="T27" s="341">
        <v>0</v>
      </c>
      <c r="U27" s="341"/>
      <c r="V27" s="341" t="s">
        <v>613</v>
      </c>
      <c r="W27" s="341"/>
      <c r="X27" s="342">
        <v>0</v>
      </c>
      <c r="Y27" s="342"/>
      <c r="Z27" s="342" t="s">
        <v>613</v>
      </c>
      <c r="AA27" s="342"/>
      <c r="AB27" s="342">
        <v>0</v>
      </c>
      <c r="AC27" s="342"/>
      <c r="AD27" s="342" t="s">
        <v>613</v>
      </c>
      <c r="AE27" s="342"/>
      <c r="AF27" s="343">
        <v>0</v>
      </c>
      <c r="AG27" s="343">
        <v>0</v>
      </c>
    </row>
    <row r="28" spans="1:35" s="344" customFormat="1" x14ac:dyDescent="0.25">
      <c r="A28" s="345" t="s">
        <v>781</v>
      </c>
      <c r="B28" s="346" t="s">
        <v>782</v>
      </c>
      <c r="C28" s="341"/>
      <c r="D28" s="341"/>
      <c r="E28" s="342"/>
      <c r="F28" s="342"/>
      <c r="G28" s="342">
        <v>0</v>
      </c>
      <c r="H28" s="342">
        <v>0</v>
      </c>
      <c r="I28" s="342"/>
      <c r="J28" s="342">
        <v>0</v>
      </c>
      <c r="K28" s="342"/>
      <c r="L28" s="341">
        <v>0</v>
      </c>
      <c r="M28" s="341"/>
      <c r="N28" s="341" t="s">
        <v>613</v>
      </c>
      <c r="O28" s="341"/>
      <c r="P28" s="341">
        <v>0</v>
      </c>
      <c r="Q28" s="341"/>
      <c r="R28" s="341" t="s">
        <v>613</v>
      </c>
      <c r="S28" s="341"/>
      <c r="T28" s="341">
        <v>0</v>
      </c>
      <c r="U28" s="341"/>
      <c r="V28" s="341" t="s">
        <v>613</v>
      </c>
      <c r="W28" s="341"/>
      <c r="X28" s="342">
        <v>0</v>
      </c>
      <c r="Y28" s="342"/>
      <c r="Z28" s="342" t="s">
        <v>613</v>
      </c>
      <c r="AA28" s="342"/>
      <c r="AB28" s="342">
        <v>0</v>
      </c>
      <c r="AC28" s="342"/>
      <c r="AD28" s="342" t="s">
        <v>613</v>
      </c>
      <c r="AE28" s="342"/>
      <c r="AF28" s="342">
        <v>0</v>
      </c>
      <c r="AG28" s="342">
        <v>0</v>
      </c>
    </row>
    <row r="29" spans="1:35" s="344" customFormat="1" x14ac:dyDescent="0.25">
      <c r="A29" s="345" t="s">
        <v>783</v>
      </c>
      <c r="B29" s="347" t="s">
        <v>149</v>
      </c>
      <c r="C29" s="341"/>
      <c r="D29" s="341"/>
      <c r="E29" s="342"/>
      <c r="F29" s="342"/>
      <c r="G29" s="342">
        <v>9.1115253400000071</v>
      </c>
      <c r="H29" s="342">
        <v>0.46274165999999317</v>
      </c>
      <c r="I29" s="342"/>
      <c r="J29" s="342">
        <v>0.62758449599999366</v>
      </c>
      <c r="K29" s="342"/>
      <c r="L29" s="341">
        <v>0</v>
      </c>
      <c r="M29" s="341"/>
      <c r="N29" s="341" t="s">
        <v>613</v>
      </c>
      <c r="O29" s="341"/>
      <c r="P29" s="341">
        <v>0</v>
      </c>
      <c r="Q29" s="341"/>
      <c r="R29" s="341" t="s">
        <v>613</v>
      </c>
      <c r="S29" s="341"/>
      <c r="T29" s="341">
        <v>0</v>
      </c>
      <c r="U29" s="341"/>
      <c r="V29" s="341" t="s">
        <v>613</v>
      </c>
      <c r="W29" s="341"/>
      <c r="X29" s="342">
        <v>0</v>
      </c>
      <c r="Y29" s="342"/>
      <c r="Z29" s="342" t="s">
        <v>613</v>
      </c>
      <c r="AA29" s="342"/>
      <c r="AB29" s="342">
        <v>0</v>
      </c>
      <c r="AC29" s="342"/>
      <c r="AD29" s="342" t="s">
        <v>613</v>
      </c>
      <c r="AE29" s="342"/>
      <c r="AF29" s="343">
        <v>0</v>
      </c>
      <c r="AG29" s="343">
        <v>0</v>
      </c>
    </row>
    <row r="30" spans="1:35" s="344" customFormat="1" ht="47.25" x14ac:dyDescent="0.25">
      <c r="A30" s="339" t="s">
        <v>62</v>
      </c>
      <c r="B30" s="340" t="s">
        <v>784</v>
      </c>
      <c r="C30" s="341">
        <v>158.61982</v>
      </c>
      <c r="D30" s="341">
        <v>162.380596</v>
      </c>
      <c r="E30" s="341">
        <v>3.1379224799999861</v>
      </c>
      <c r="F30" s="341">
        <v>3.1379224799999861</v>
      </c>
      <c r="G30" s="341">
        <v>51.002283200000008</v>
      </c>
      <c r="H30" s="341">
        <v>2.3137082999999667</v>
      </c>
      <c r="I30" s="341"/>
      <c r="J30" s="341">
        <v>3.1379224799999683</v>
      </c>
      <c r="K30" s="341"/>
      <c r="L30" s="341">
        <v>0</v>
      </c>
      <c r="M30" s="341"/>
      <c r="N30" s="341" t="s">
        <v>613</v>
      </c>
      <c r="O30" s="341"/>
      <c r="P30" s="341">
        <v>0</v>
      </c>
      <c r="Q30" s="341"/>
      <c r="R30" s="341" t="s">
        <v>613</v>
      </c>
      <c r="S30" s="341"/>
      <c r="T30" s="341">
        <v>0</v>
      </c>
      <c r="U30" s="341"/>
      <c r="V30" s="341" t="s">
        <v>613</v>
      </c>
      <c r="W30" s="341"/>
      <c r="X30" s="342">
        <v>0</v>
      </c>
      <c r="Y30" s="341"/>
      <c r="Z30" s="342" t="s">
        <v>613</v>
      </c>
      <c r="AA30" s="341"/>
      <c r="AB30" s="341">
        <v>0</v>
      </c>
      <c r="AC30" s="341"/>
      <c r="AD30" s="342" t="s">
        <v>613</v>
      </c>
      <c r="AE30" s="341"/>
      <c r="AF30" s="341">
        <v>0</v>
      </c>
      <c r="AG30" s="341">
        <v>0</v>
      </c>
    </row>
    <row r="31" spans="1:35" s="344" customFormat="1" x14ac:dyDescent="0.25">
      <c r="A31" s="339" t="s">
        <v>785</v>
      </c>
      <c r="B31" s="346" t="s">
        <v>148</v>
      </c>
      <c r="C31" s="341">
        <v>12.14175</v>
      </c>
      <c r="D31" s="341">
        <v>13.767670000000001</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v>0</v>
      </c>
      <c r="AG31" s="341">
        <v>0</v>
      </c>
    </row>
    <row r="32" spans="1:35" s="344" customFormat="1" ht="31.5" x14ac:dyDescent="0.25">
      <c r="A32" s="339" t="s">
        <v>786</v>
      </c>
      <c r="B32" s="346" t="s">
        <v>147</v>
      </c>
      <c r="C32" s="341">
        <v>104.49905</v>
      </c>
      <c r="D32" s="341">
        <v>106.562037</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v>0</v>
      </c>
      <c r="AG32" s="341">
        <v>0</v>
      </c>
    </row>
    <row r="33" spans="1:33" s="344" customFormat="1" x14ac:dyDescent="0.25">
      <c r="A33" s="339" t="s">
        <v>787</v>
      </c>
      <c r="B33" s="346" t="s">
        <v>146</v>
      </c>
      <c r="C33" s="341">
        <v>15.97021</v>
      </c>
      <c r="D33" s="341">
        <v>23.349756000000003</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v>0</v>
      </c>
      <c r="AG33" s="341">
        <v>0</v>
      </c>
    </row>
    <row r="34" spans="1:33" s="344" customFormat="1" x14ac:dyDescent="0.25">
      <c r="A34" s="339" t="s">
        <v>788</v>
      </c>
      <c r="B34" s="346" t="s">
        <v>145</v>
      </c>
      <c r="C34" s="341">
        <v>26.00881</v>
      </c>
      <c r="D34" s="341">
        <v>18.701132999999999</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v>0</v>
      </c>
      <c r="AG34" s="341">
        <v>0</v>
      </c>
    </row>
    <row r="35" spans="1:33" s="344" customFormat="1" ht="31.5" x14ac:dyDescent="0.25">
      <c r="A35" s="339" t="s">
        <v>61</v>
      </c>
      <c r="B35" s="340" t="s">
        <v>789</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v>0</v>
      </c>
      <c r="AG35" s="341">
        <v>0</v>
      </c>
    </row>
    <row r="36" spans="1:33" s="344" customFormat="1" x14ac:dyDescent="0.25">
      <c r="A36" s="345" t="s">
        <v>790</v>
      </c>
      <c r="B36" s="348" t="s">
        <v>795</v>
      </c>
      <c r="C36" s="341"/>
      <c r="D36" s="341"/>
      <c r="E36" s="341"/>
      <c r="F36" s="341"/>
      <c r="G36" s="341">
        <v>0</v>
      </c>
      <c r="H36" s="341">
        <v>0</v>
      </c>
      <c r="I36" s="341"/>
      <c r="J36" s="341">
        <v>0</v>
      </c>
      <c r="K36" s="341"/>
      <c r="L36" s="341">
        <v>0</v>
      </c>
      <c r="M36" s="341" t="s">
        <v>700</v>
      </c>
      <c r="N36" s="341" t="s">
        <v>613</v>
      </c>
      <c r="O36" s="341" t="s">
        <v>613</v>
      </c>
      <c r="P36" s="341">
        <v>0</v>
      </c>
      <c r="Q36" s="341" t="s">
        <v>700</v>
      </c>
      <c r="R36" s="341" t="s">
        <v>613</v>
      </c>
      <c r="S36" s="341" t="s">
        <v>613</v>
      </c>
      <c r="T36" s="341">
        <v>0</v>
      </c>
      <c r="U36" s="341" t="s">
        <v>700</v>
      </c>
      <c r="V36" s="341" t="s">
        <v>613</v>
      </c>
      <c r="W36" s="341" t="s">
        <v>613</v>
      </c>
      <c r="X36" s="341">
        <v>0</v>
      </c>
      <c r="Y36" s="341" t="s">
        <v>700</v>
      </c>
      <c r="Z36" s="341" t="s">
        <v>613</v>
      </c>
      <c r="AA36" s="341" t="s">
        <v>613</v>
      </c>
      <c r="AB36" s="341">
        <v>0</v>
      </c>
      <c r="AC36" s="341" t="s">
        <v>700</v>
      </c>
      <c r="AD36" s="341" t="s">
        <v>613</v>
      </c>
      <c r="AE36" s="341" t="s">
        <v>613</v>
      </c>
      <c r="AF36" s="341">
        <v>0</v>
      </c>
      <c r="AG36" s="341">
        <v>0</v>
      </c>
    </row>
    <row r="37" spans="1:33" s="344" customFormat="1" ht="31.5" x14ac:dyDescent="0.25">
      <c r="A37" s="345" t="s">
        <v>792</v>
      </c>
      <c r="B37" s="348" t="s">
        <v>791</v>
      </c>
      <c r="C37" s="341"/>
      <c r="D37" s="341"/>
      <c r="E37" s="341"/>
      <c r="F37" s="341"/>
      <c r="G37" s="341">
        <v>0</v>
      </c>
      <c r="H37" s="341">
        <v>2</v>
      </c>
      <c r="I37" s="341"/>
      <c r="J37" s="341">
        <v>0</v>
      </c>
      <c r="K37" s="341"/>
      <c r="L37" s="341">
        <v>0</v>
      </c>
      <c r="M37" s="341" t="s">
        <v>700</v>
      </c>
      <c r="N37" s="341" t="s">
        <v>613</v>
      </c>
      <c r="O37" s="341" t="s">
        <v>613</v>
      </c>
      <c r="P37" s="341">
        <v>0</v>
      </c>
      <c r="Q37" s="341" t="s">
        <v>700</v>
      </c>
      <c r="R37" s="341" t="s">
        <v>613</v>
      </c>
      <c r="S37" s="341" t="s">
        <v>613</v>
      </c>
      <c r="T37" s="341">
        <v>0</v>
      </c>
      <c r="U37" s="341" t="s">
        <v>700</v>
      </c>
      <c r="V37" s="341" t="s">
        <v>613</v>
      </c>
      <c r="W37" s="341" t="s">
        <v>613</v>
      </c>
      <c r="X37" s="341">
        <v>0</v>
      </c>
      <c r="Y37" s="341" t="s">
        <v>700</v>
      </c>
      <c r="Z37" s="341" t="s">
        <v>613</v>
      </c>
      <c r="AA37" s="341" t="s">
        <v>613</v>
      </c>
      <c r="AB37" s="341">
        <v>0</v>
      </c>
      <c r="AC37" s="341" t="s">
        <v>700</v>
      </c>
      <c r="AD37" s="341" t="s">
        <v>613</v>
      </c>
      <c r="AE37" s="341" t="s">
        <v>613</v>
      </c>
      <c r="AF37" s="341">
        <v>0</v>
      </c>
      <c r="AG37" s="341">
        <v>0</v>
      </c>
    </row>
    <row r="38" spans="1:33" s="344" customFormat="1" x14ac:dyDescent="0.25">
      <c r="A38" s="345" t="s">
        <v>793</v>
      </c>
      <c r="B38" s="346" t="s">
        <v>143</v>
      </c>
      <c r="C38" s="341"/>
      <c r="D38" s="341"/>
      <c r="E38" s="341"/>
      <c r="F38" s="341"/>
      <c r="G38" s="341">
        <v>0</v>
      </c>
      <c r="H38" s="341">
        <v>0</v>
      </c>
      <c r="I38" s="341"/>
      <c r="J38" s="341">
        <v>0</v>
      </c>
      <c r="K38" s="341"/>
      <c r="L38" s="341">
        <v>0</v>
      </c>
      <c r="M38" s="341" t="s">
        <v>700</v>
      </c>
      <c r="N38" s="341" t="s">
        <v>613</v>
      </c>
      <c r="O38" s="341" t="s">
        <v>613</v>
      </c>
      <c r="P38" s="341">
        <v>0</v>
      </c>
      <c r="Q38" s="341" t="s">
        <v>700</v>
      </c>
      <c r="R38" s="341" t="s">
        <v>613</v>
      </c>
      <c r="S38" s="341" t="s">
        <v>613</v>
      </c>
      <c r="T38" s="341">
        <v>0</v>
      </c>
      <c r="U38" s="341" t="s">
        <v>700</v>
      </c>
      <c r="V38" s="341" t="s">
        <v>613</v>
      </c>
      <c r="W38" s="341" t="s">
        <v>613</v>
      </c>
      <c r="X38" s="341">
        <v>0</v>
      </c>
      <c r="Y38" s="341" t="s">
        <v>700</v>
      </c>
      <c r="Z38" s="341" t="s">
        <v>613</v>
      </c>
      <c r="AA38" s="341" t="s">
        <v>613</v>
      </c>
      <c r="AB38" s="341">
        <v>0</v>
      </c>
      <c r="AC38" s="341" t="s">
        <v>700</v>
      </c>
      <c r="AD38" s="341" t="s">
        <v>613</v>
      </c>
      <c r="AE38" s="341" t="s">
        <v>613</v>
      </c>
      <c r="AF38" s="341">
        <v>0</v>
      </c>
      <c r="AG38" s="341">
        <v>0</v>
      </c>
    </row>
    <row r="39" spans="1:33" s="344" customFormat="1" x14ac:dyDescent="0.25">
      <c r="A39" s="345" t="s">
        <v>794</v>
      </c>
      <c r="B39" s="346" t="s">
        <v>869</v>
      </c>
      <c r="C39" s="341"/>
      <c r="D39" s="341"/>
      <c r="E39" s="341"/>
      <c r="F39" s="341"/>
      <c r="G39" s="341">
        <v>0</v>
      </c>
      <c r="H39" s="341">
        <v>70.861000000000004</v>
      </c>
      <c r="I39" s="341"/>
      <c r="J39" s="341">
        <v>0</v>
      </c>
      <c r="K39" s="341"/>
      <c r="L39" s="341">
        <v>0</v>
      </c>
      <c r="M39" s="341" t="s">
        <v>700</v>
      </c>
      <c r="N39" s="341" t="s">
        <v>613</v>
      </c>
      <c r="O39" s="341" t="s">
        <v>613</v>
      </c>
      <c r="P39" s="341">
        <v>0</v>
      </c>
      <c r="Q39" s="341" t="s">
        <v>700</v>
      </c>
      <c r="R39" s="341" t="s">
        <v>613</v>
      </c>
      <c r="S39" s="341" t="s">
        <v>613</v>
      </c>
      <c r="T39" s="341">
        <v>0</v>
      </c>
      <c r="U39" s="341" t="s">
        <v>700</v>
      </c>
      <c r="V39" s="341" t="s">
        <v>613</v>
      </c>
      <c r="W39" s="341" t="s">
        <v>613</v>
      </c>
      <c r="X39" s="341">
        <v>0</v>
      </c>
      <c r="Y39" s="341" t="s">
        <v>700</v>
      </c>
      <c r="Z39" s="341" t="s">
        <v>613</v>
      </c>
      <c r="AA39" s="341" t="s">
        <v>613</v>
      </c>
      <c r="AB39" s="341">
        <v>0</v>
      </c>
      <c r="AC39" s="341" t="s">
        <v>700</v>
      </c>
      <c r="AD39" s="341" t="s">
        <v>613</v>
      </c>
      <c r="AE39" s="341" t="s">
        <v>613</v>
      </c>
      <c r="AF39" s="341">
        <v>0</v>
      </c>
      <c r="AG39" s="341">
        <v>0</v>
      </c>
    </row>
    <row r="40" spans="1:33" s="344" customFormat="1" x14ac:dyDescent="0.25">
      <c r="A40" s="345" t="s">
        <v>796</v>
      </c>
      <c r="B40" s="346" t="s">
        <v>797</v>
      </c>
      <c r="C40" s="341"/>
      <c r="D40" s="341"/>
      <c r="E40" s="341"/>
      <c r="F40" s="341"/>
      <c r="G40" s="341">
        <v>0</v>
      </c>
      <c r="H40" s="341">
        <v>0</v>
      </c>
      <c r="I40" s="341"/>
      <c r="J40" s="341">
        <v>0</v>
      </c>
      <c r="K40" s="341"/>
      <c r="L40" s="341">
        <v>0</v>
      </c>
      <c r="M40" s="341" t="s">
        <v>700</v>
      </c>
      <c r="N40" s="341" t="s">
        <v>613</v>
      </c>
      <c r="O40" s="341" t="s">
        <v>613</v>
      </c>
      <c r="P40" s="341">
        <v>0</v>
      </c>
      <c r="Q40" s="341" t="s">
        <v>700</v>
      </c>
      <c r="R40" s="341" t="s">
        <v>613</v>
      </c>
      <c r="S40" s="341" t="s">
        <v>613</v>
      </c>
      <c r="T40" s="341">
        <v>0</v>
      </c>
      <c r="U40" s="341" t="s">
        <v>700</v>
      </c>
      <c r="V40" s="341" t="s">
        <v>613</v>
      </c>
      <c r="W40" s="341" t="s">
        <v>613</v>
      </c>
      <c r="X40" s="341">
        <v>0</v>
      </c>
      <c r="Y40" s="341" t="s">
        <v>700</v>
      </c>
      <c r="Z40" s="341" t="s">
        <v>613</v>
      </c>
      <c r="AA40" s="341" t="s">
        <v>613</v>
      </c>
      <c r="AB40" s="341">
        <v>0</v>
      </c>
      <c r="AC40" s="341" t="s">
        <v>700</v>
      </c>
      <c r="AD40" s="341" t="s">
        <v>613</v>
      </c>
      <c r="AE40" s="341" t="s">
        <v>613</v>
      </c>
      <c r="AF40" s="341">
        <v>0</v>
      </c>
      <c r="AG40" s="341">
        <v>0</v>
      </c>
    </row>
    <row r="41" spans="1:33" s="344" customFormat="1" x14ac:dyDescent="0.25">
      <c r="A41" s="345" t="s">
        <v>798</v>
      </c>
      <c r="B41" s="346" t="s">
        <v>799</v>
      </c>
      <c r="C41" s="341"/>
      <c r="D41" s="341"/>
      <c r="E41" s="341"/>
      <c r="F41" s="341"/>
      <c r="G41" s="341">
        <v>0</v>
      </c>
      <c r="H41" s="341">
        <v>0</v>
      </c>
      <c r="I41" s="341"/>
      <c r="J41" s="341">
        <v>0</v>
      </c>
      <c r="K41" s="341"/>
      <c r="L41" s="341">
        <v>0</v>
      </c>
      <c r="M41" s="341" t="s">
        <v>700</v>
      </c>
      <c r="N41" s="341" t="s">
        <v>613</v>
      </c>
      <c r="O41" s="341" t="s">
        <v>613</v>
      </c>
      <c r="P41" s="341">
        <v>0</v>
      </c>
      <c r="Q41" s="341" t="s">
        <v>700</v>
      </c>
      <c r="R41" s="341" t="s">
        <v>613</v>
      </c>
      <c r="S41" s="341" t="s">
        <v>613</v>
      </c>
      <c r="T41" s="341">
        <v>0</v>
      </c>
      <c r="U41" s="341" t="s">
        <v>700</v>
      </c>
      <c r="V41" s="341" t="s">
        <v>613</v>
      </c>
      <c r="W41" s="341" t="s">
        <v>613</v>
      </c>
      <c r="X41" s="341">
        <v>0</v>
      </c>
      <c r="Y41" s="341" t="s">
        <v>700</v>
      </c>
      <c r="Z41" s="341" t="s">
        <v>613</v>
      </c>
      <c r="AA41" s="341" t="s">
        <v>613</v>
      </c>
      <c r="AB41" s="341">
        <v>0</v>
      </c>
      <c r="AC41" s="341" t="s">
        <v>700</v>
      </c>
      <c r="AD41" s="341" t="s">
        <v>613</v>
      </c>
      <c r="AE41" s="341" t="s">
        <v>613</v>
      </c>
      <c r="AF41" s="341">
        <v>0</v>
      </c>
      <c r="AG41" s="341">
        <v>0</v>
      </c>
    </row>
    <row r="42" spans="1:33" s="344" customFormat="1" x14ac:dyDescent="0.25">
      <c r="A42" s="345" t="s">
        <v>800</v>
      </c>
      <c r="B42" s="346" t="s">
        <v>801</v>
      </c>
      <c r="C42" s="341"/>
      <c r="D42" s="341"/>
      <c r="E42" s="341"/>
      <c r="F42" s="341"/>
      <c r="G42" s="341">
        <v>0</v>
      </c>
      <c r="H42" s="341">
        <v>0</v>
      </c>
      <c r="I42" s="341"/>
      <c r="J42" s="341">
        <v>0</v>
      </c>
      <c r="K42" s="341"/>
      <c r="L42" s="341">
        <v>0</v>
      </c>
      <c r="M42" s="341" t="s">
        <v>700</v>
      </c>
      <c r="N42" s="341" t="s">
        <v>613</v>
      </c>
      <c r="O42" s="341" t="s">
        <v>613</v>
      </c>
      <c r="P42" s="341">
        <v>0</v>
      </c>
      <c r="Q42" s="341" t="s">
        <v>700</v>
      </c>
      <c r="R42" s="341" t="s">
        <v>613</v>
      </c>
      <c r="S42" s="341" t="s">
        <v>613</v>
      </c>
      <c r="T42" s="341">
        <v>0</v>
      </c>
      <c r="U42" s="341" t="s">
        <v>700</v>
      </c>
      <c r="V42" s="341" t="s">
        <v>613</v>
      </c>
      <c r="W42" s="341" t="s">
        <v>613</v>
      </c>
      <c r="X42" s="341">
        <v>0</v>
      </c>
      <c r="Y42" s="341" t="s">
        <v>700</v>
      </c>
      <c r="Z42" s="341" t="s">
        <v>613</v>
      </c>
      <c r="AA42" s="341" t="s">
        <v>613</v>
      </c>
      <c r="AB42" s="341">
        <v>0</v>
      </c>
      <c r="AC42" s="341" t="s">
        <v>700</v>
      </c>
      <c r="AD42" s="341" t="s">
        <v>613</v>
      </c>
      <c r="AE42" s="341" t="s">
        <v>613</v>
      </c>
      <c r="AF42" s="341">
        <v>0</v>
      </c>
      <c r="AG42" s="341">
        <v>0</v>
      </c>
    </row>
    <row r="43" spans="1:33" s="344" customFormat="1" x14ac:dyDescent="0.25">
      <c r="A43" s="345" t="s">
        <v>802</v>
      </c>
      <c r="B43" s="346" t="s">
        <v>803</v>
      </c>
      <c r="C43" s="341"/>
      <c r="D43" s="341"/>
      <c r="E43" s="341"/>
      <c r="F43" s="341"/>
      <c r="G43" s="341">
        <v>0</v>
      </c>
      <c r="H43" s="341">
        <v>0</v>
      </c>
      <c r="I43" s="341"/>
      <c r="J43" s="341">
        <v>0</v>
      </c>
      <c r="K43" s="341"/>
      <c r="L43" s="341">
        <v>0</v>
      </c>
      <c r="M43" s="341" t="s">
        <v>700</v>
      </c>
      <c r="N43" s="341" t="s">
        <v>613</v>
      </c>
      <c r="O43" s="341" t="s">
        <v>613</v>
      </c>
      <c r="P43" s="341">
        <v>0</v>
      </c>
      <c r="Q43" s="341" t="s">
        <v>700</v>
      </c>
      <c r="R43" s="341" t="s">
        <v>613</v>
      </c>
      <c r="S43" s="341" t="s">
        <v>613</v>
      </c>
      <c r="T43" s="341">
        <v>0</v>
      </c>
      <c r="U43" s="341" t="s">
        <v>700</v>
      </c>
      <c r="V43" s="341" t="s">
        <v>613</v>
      </c>
      <c r="W43" s="341" t="s">
        <v>613</v>
      </c>
      <c r="X43" s="341">
        <v>0</v>
      </c>
      <c r="Y43" s="341" t="s">
        <v>700</v>
      </c>
      <c r="Z43" s="341" t="s">
        <v>613</v>
      </c>
      <c r="AA43" s="341" t="s">
        <v>613</v>
      </c>
      <c r="AB43" s="341">
        <v>0</v>
      </c>
      <c r="AC43" s="341" t="s">
        <v>700</v>
      </c>
      <c r="AD43" s="341" t="s">
        <v>613</v>
      </c>
      <c r="AE43" s="341" t="s">
        <v>613</v>
      </c>
      <c r="AF43" s="341">
        <v>0</v>
      </c>
      <c r="AG43" s="341">
        <v>0</v>
      </c>
    </row>
    <row r="44" spans="1:33" s="344" customFormat="1" x14ac:dyDescent="0.25">
      <c r="A44" s="345" t="s">
        <v>804</v>
      </c>
      <c r="B44" s="346" t="s">
        <v>805</v>
      </c>
      <c r="C44" s="341"/>
      <c r="D44" s="341"/>
      <c r="E44" s="341"/>
      <c r="F44" s="341"/>
      <c r="G44" s="341">
        <v>0</v>
      </c>
      <c r="H44" s="341">
        <v>58</v>
      </c>
      <c r="I44" s="341"/>
      <c r="J44" s="341">
        <v>0</v>
      </c>
      <c r="K44" s="341"/>
      <c r="L44" s="341">
        <v>0</v>
      </c>
      <c r="M44" s="341" t="s">
        <v>700</v>
      </c>
      <c r="N44" s="341" t="s">
        <v>613</v>
      </c>
      <c r="O44" s="341" t="s">
        <v>613</v>
      </c>
      <c r="P44" s="341">
        <v>0</v>
      </c>
      <c r="Q44" s="341" t="s">
        <v>700</v>
      </c>
      <c r="R44" s="341" t="s">
        <v>613</v>
      </c>
      <c r="S44" s="341" t="s">
        <v>613</v>
      </c>
      <c r="T44" s="341">
        <v>0</v>
      </c>
      <c r="U44" s="341" t="s">
        <v>700</v>
      </c>
      <c r="V44" s="341" t="s">
        <v>613</v>
      </c>
      <c r="W44" s="341" t="s">
        <v>613</v>
      </c>
      <c r="X44" s="341">
        <v>0</v>
      </c>
      <c r="Y44" s="341" t="s">
        <v>700</v>
      </c>
      <c r="Z44" s="341" t="s">
        <v>613</v>
      </c>
      <c r="AA44" s="341" t="s">
        <v>613</v>
      </c>
      <c r="AB44" s="341">
        <v>0</v>
      </c>
      <c r="AC44" s="341" t="s">
        <v>700</v>
      </c>
      <c r="AD44" s="341" t="s">
        <v>613</v>
      </c>
      <c r="AE44" s="341" t="s">
        <v>613</v>
      </c>
      <c r="AF44" s="341">
        <v>0</v>
      </c>
      <c r="AG44" s="341">
        <v>0</v>
      </c>
    </row>
    <row r="45" spans="1:33" s="344" customFormat="1" x14ac:dyDescent="0.25">
      <c r="A45" s="345" t="s">
        <v>806</v>
      </c>
      <c r="B45" s="346" t="s">
        <v>807</v>
      </c>
      <c r="C45" s="341"/>
      <c r="D45" s="341"/>
      <c r="E45" s="341"/>
      <c r="F45" s="341"/>
      <c r="G45" s="341">
        <v>0</v>
      </c>
      <c r="H45" s="341">
        <v>0</v>
      </c>
      <c r="I45" s="341"/>
      <c r="J45" s="341">
        <v>0</v>
      </c>
      <c r="K45" s="341"/>
      <c r="L45" s="341">
        <v>0</v>
      </c>
      <c r="M45" s="341" t="s">
        <v>700</v>
      </c>
      <c r="N45" s="341" t="s">
        <v>613</v>
      </c>
      <c r="O45" s="341" t="s">
        <v>613</v>
      </c>
      <c r="P45" s="341">
        <v>0</v>
      </c>
      <c r="Q45" s="341" t="s">
        <v>700</v>
      </c>
      <c r="R45" s="341" t="s">
        <v>613</v>
      </c>
      <c r="S45" s="341" t="s">
        <v>613</v>
      </c>
      <c r="T45" s="341">
        <v>0</v>
      </c>
      <c r="U45" s="341" t="s">
        <v>700</v>
      </c>
      <c r="V45" s="341" t="s">
        <v>613</v>
      </c>
      <c r="W45" s="341" t="s">
        <v>613</v>
      </c>
      <c r="X45" s="341">
        <v>0</v>
      </c>
      <c r="Y45" s="341" t="s">
        <v>700</v>
      </c>
      <c r="Z45" s="341" t="s">
        <v>613</v>
      </c>
      <c r="AA45" s="341" t="s">
        <v>613</v>
      </c>
      <c r="AB45" s="341">
        <v>0</v>
      </c>
      <c r="AC45" s="341" t="s">
        <v>700</v>
      </c>
      <c r="AD45" s="341" t="s">
        <v>613</v>
      </c>
      <c r="AE45" s="341" t="s">
        <v>613</v>
      </c>
      <c r="AF45" s="341">
        <v>0</v>
      </c>
      <c r="AG45" s="341">
        <v>0</v>
      </c>
    </row>
    <row r="46" spans="1:33" s="344" customFormat="1" x14ac:dyDescent="0.25">
      <c r="A46" s="345" t="s">
        <v>808</v>
      </c>
      <c r="B46" s="346" t="s">
        <v>809</v>
      </c>
      <c r="C46" s="341"/>
      <c r="D46" s="341"/>
      <c r="E46" s="341"/>
      <c r="F46" s="341"/>
      <c r="G46" s="341">
        <v>0</v>
      </c>
      <c r="H46" s="341">
        <v>0</v>
      </c>
      <c r="I46" s="341"/>
      <c r="J46" s="341">
        <v>0</v>
      </c>
      <c r="K46" s="341"/>
      <c r="L46" s="341">
        <v>0</v>
      </c>
      <c r="M46" s="341" t="s">
        <v>700</v>
      </c>
      <c r="N46" s="341" t="s">
        <v>613</v>
      </c>
      <c r="O46" s="341" t="s">
        <v>613</v>
      </c>
      <c r="P46" s="341">
        <v>0</v>
      </c>
      <c r="Q46" s="341" t="s">
        <v>700</v>
      </c>
      <c r="R46" s="341" t="s">
        <v>613</v>
      </c>
      <c r="S46" s="341" t="s">
        <v>613</v>
      </c>
      <c r="T46" s="341">
        <v>0</v>
      </c>
      <c r="U46" s="341" t="s">
        <v>700</v>
      </c>
      <c r="V46" s="341" t="s">
        <v>613</v>
      </c>
      <c r="W46" s="341" t="s">
        <v>613</v>
      </c>
      <c r="X46" s="341">
        <v>0</v>
      </c>
      <c r="Y46" s="341" t="s">
        <v>700</v>
      </c>
      <c r="Z46" s="341" t="s">
        <v>613</v>
      </c>
      <c r="AA46" s="341" t="s">
        <v>613</v>
      </c>
      <c r="AB46" s="341">
        <v>0</v>
      </c>
      <c r="AC46" s="341" t="s">
        <v>700</v>
      </c>
      <c r="AD46" s="341" t="s">
        <v>613</v>
      </c>
      <c r="AE46" s="341" t="s">
        <v>613</v>
      </c>
      <c r="AF46" s="341">
        <v>0</v>
      </c>
      <c r="AG46" s="341">
        <v>0</v>
      </c>
    </row>
    <row r="47" spans="1:33" s="344" customFormat="1" x14ac:dyDescent="0.25">
      <c r="A47" s="339" t="s">
        <v>60</v>
      </c>
      <c r="B47" s="340" t="s">
        <v>144</v>
      </c>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row>
    <row r="48" spans="1:33" s="344" customFormat="1" x14ac:dyDescent="0.25">
      <c r="A48" s="345" t="s">
        <v>810</v>
      </c>
      <c r="B48" s="348" t="s">
        <v>795</v>
      </c>
      <c r="C48" s="341"/>
      <c r="D48" s="341"/>
      <c r="E48" s="341"/>
      <c r="F48" s="341"/>
      <c r="G48" s="341">
        <v>0</v>
      </c>
      <c r="H48" s="341">
        <v>0</v>
      </c>
      <c r="I48" s="341"/>
      <c r="J48" s="341">
        <v>0</v>
      </c>
      <c r="K48" s="341"/>
      <c r="L48" s="341">
        <v>0</v>
      </c>
      <c r="M48" s="341"/>
      <c r="N48" s="341" t="s">
        <v>613</v>
      </c>
      <c r="O48" s="341"/>
      <c r="P48" s="341">
        <v>0</v>
      </c>
      <c r="Q48" s="341"/>
      <c r="R48" s="341" t="s">
        <v>613</v>
      </c>
      <c r="S48" s="341"/>
      <c r="T48" s="341">
        <v>0</v>
      </c>
      <c r="U48" s="341"/>
      <c r="V48" s="341" t="s">
        <v>613</v>
      </c>
      <c r="W48" s="341"/>
      <c r="X48" s="341">
        <v>0</v>
      </c>
      <c r="Y48" s="341"/>
      <c r="Z48" s="341" t="s">
        <v>613</v>
      </c>
      <c r="AA48" s="341"/>
      <c r="AB48" s="341">
        <v>0</v>
      </c>
      <c r="AC48" s="341"/>
      <c r="AD48" s="341" t="s">
        <v>613</v>
      </c>
      <c r="AE48" s="341"/>
      <c r="AF48" s="341">
        <v>0</v>
      </c>
      <c r="AG48" s="341">
        <v>0</v>
      </c>
    </row>
    <row r="49" spans="1:33" s="344" customFormat="1" ht="31.5" x14ac:dyDescent="0.25">
      <c r="A49" s="345" t="s">
        <v>811</v>
      </c>
      <c r="B49" s="348" t="s">
        <v>791</v>
      </c>
      <c r="C49" s="341"/>
      <c r="D49" s="341"/>
      <c r="E49" s="341"/>
      <c r="F49" s="341"/>
      <c r="G49" s="341">
        <v>2.06</v>
      </c>
      <c r="H49" s="341">
        <v>2</v>
      </c>
      <c r="I49" s="341"/>
      <c r="J49" s="341">
        <v>0.9</v>
      </c>
      <c r="K49" s="341"/>
      <c r="L49" s="341">
        <v>0</v>
      </c>
      <c r="M49" s="341"/>
      <c r="N49" s="341" t="s">
        <v>613</v>
      </c>
      <c r="O49" s="341"/>
      <c r="P49" s="341">
        <v>0</v>
      </c>
      <c r="Q49" s="341"/>
      <c r="R49" s="341" t="s">
        <v>613</v>
      </c>
      <c r="S49" s="341"/>
      <c r="T49" s="341">
        <v>0</v>
      </c>
      <c r="U49" s="341"/>
      <c r="V49" s="341" t="s">
        <v>613</v>
      </c>
      <c r="W49" s="341"/>
      <c r="X49" s="341">
        <v>0</v>
      </c>
      <c r="Y49" s="341"/>
      <c r="Z49" s="341" t="s">
        <v>613</v>
      </c>
      <c r="AA49" s="341"/>
      <c r="AB49" s="341">
        <v>0</v>
      </c>
      <c r="AC49" s="341"/>
      <c r="AD49" s="341" t="s">
        <v>613</v>
      </c>
      <c r="AE49" s="341"/>
      <c r="AF49" s="341">
        <v>0</v>
      </c>
      <c r="AG49" s="341">
        <v>0</v>
      </c>
    </row>
    <row r="50" spans="1:33" s="344" customFormat="1" x14ac:dyDescent="0.25">
      <c r="A50" s="345" t="s">
        <v>812</v>
      </c>
      <c r="B50" s="346" t="s">
        <v>143</v>
      </c>
      <c r="C50" s="341"/>
      <c r="D50" s="341"/>
      <c r="E50" s="341"/>
      <c r="F50" s="341"/>
      <c r="G50" s="341">
        <v>0</v>
      </c>
      <c r="H50" s="341">
        <v>0</v>
      </c>
      <c r="I50" s="341"/>
      <c r="J50" s="341">
        <v>0</v>
      </c>
      <c r="K50" s="341"/>
      <c r="L50" s="341">
        <v>0</v>
      </c>
      <c r="M50" s="341"/>
      <c r="N50" s="341" t="s">
        <v>613</v>
      </c>
      <c r="O50" s="341"/>
      <c r="P50" s="341">
        <v>0</v>
      </c>
      <c r="Q50" s="341"/>
      <c r="R50" s="341" t="s">
        <v>613</v>
      </c>
      <c r="S50" s="341"/>
      <c r="T50" s="341">
        <v>0</v>
      </c>
      <c r="U50" s="341"/>
      <c r="V50" s="341" t="s">
        <v>613</v>
      </c>
      <c r="W50" s="341"/>
      <c r="X50" s="341">
        <v>0</v>
      </c>
      <c r="Y50" s="341"/>
      <c r="Z50" s="341" t="s">
        <v>613</v>
      </c>
      <c r="AA50" s="341"/>
      <c r="AB50" s="341">
        <v>0</v>
      </c>
      <c r="AC50" s="341"/>
      <c r="AD50" s="341" t="s">
        <v>613</v>
      </c>
      <c r="AE50" s="341"/>
      <c r="AF50" s="341">
        <v>0</v>
      </c>
      <c r="AG50" s="341">
        <v>0</v>
      </c>
    </row>
    <row r="51" spans="1:33" s="344" customFormat="1" ht="35.25" customHeight="1" x14ac:dyDescent="0.25">
      <c r="A51" s="345" t="s">
        <v>814</v>
      </c>
      <c r="B51" s="346" t="s">
        <v>813</v>
      </c>
      <c r="C51" s="341"/>
      <c r="D51" s="341"/>
      <c r="E51" s="341"/>
      <c r="F51" s="341"/>
      <c r="G51" s="341">
        <v>4.8040000000000003</v>
      </c>
      <c r="H51" s="341">
        <v>0</v>
      </c>
      <c r="I51" s="341"/>
      <c r="J51" s="341">
        <v>0.20699999999999999</v>
      </c>
      <c r="K51" s="341"/>
      <c r="L51" s="341">
        <v>0</v>
      </c>
      <c r="M51" s="341"/>
      <c r="N51" s="341" t="s">
        <v>613</v>
      </c>
      <c r="O51" s="341"/>
      <c r="P51" s="341">
        <v>0</v>
      </c>
      <c r="Q51" s="341"/>
      <c r="R51" s="341" t="s">
        <v>613</v>
      </c>
      <c r="S51" s="341"/>
      <c r="T51" s="341">
        <v>0</v>
      </c>
      <c r="U51" s="341"/>
      <c r="V51" s="341" t="s">
        <v>613</v>
      </c>
      <c r="W51" s="341"/>
      <c r="X51" s="341">
        <v>0</v>
      </c>
      <c r="Y51" s="341"/>
      <c r="Z51" s="341" t="s">
        <v>613</v>
      </c>
      <c r="AA51" s="341"/>
      <c r="AB51" s="341">
        <v>0</v>
      </c>
      <c r="AC51" s="341"/>
      <c r="AD51" s="341" t="s">
        <v>613</v>
      </c>
      <c r="AE51" s="341"/>
      <c r="AF51" s="341">
        <v>0</v>
      </c>
      <c r="AG51" s="341">
        <v>0</v>
      </c>
    </row>
    <row r="52" spans="1:33" s="344" customFormat="1" ht="31.5" x14ac:dyDescent="0.25">
      <c r="A52" s="345" t="s">
        <v>816</v>
      </c>
      <c r="B52" s="346" t="s">
        <v>815</v>
      </c>
      <c r="C52" s="341"/>
      <c r="D52" s="341"/>
      <c r="E52" s="341"/>
      <c r="F52" s="341"/>
      <c r="G52" s="341">
        <v>0</v>
      </c>
      <c r="H52" s="341">
        <v>0</v>
      </c>
      <c r="I52" s="341"/>
      <c r="J52" s="341">
        <v>0</v>
      </c>
      <c r="K52" s="341"/>
      <c r="L52" s="341">
        <v>0</v>
      </c>
      <c r="M52" s="341"/>
      <c r="N52" s="341" t="s">
        <v>613</v>
      </c>
      <c r="O52" s="341"/>
      <c r="P52" s="341">
        <v>0</v>
      </c>
      <c r="Q52" s="341"/>
      <c r="R52" s="341" t="s">
        <v>613</v>
      </c>
      <c r="S52" s="341"/>
      <c r="T52" s="341">
        <v>0</v>
      </c>
      <c r="U52" s="341"/>
      <c r="V52" s="341" t="s">
        <v>613</v>
      </c>
      <c r="W52" s="341"/>
      <c r="X52" s="341">
        <v>0</v>
      </c>
      <c r="Y52" s="341"/>
      <c r="Z52" s="341" t="s">
        <v>613</v>
      </c>
      <c r="AA52" s="341"/>
      <c r="AB52" s="341">
        <v>0</v>
      </c>
      <c r="AC52" s="341"/>
      <c r="AD52" s="341" t="s">
        <v>613</v>
      </c>
      <c r="AE52" s="341"/>
      <c r="AF52" s="341">
        <v>0</v>
      </c>
      <c r="AG52" s="341">
        <v>0</v>
      </c>
    </row>
    <row r="53" spans="1:33" s="344" customFormat="1" x14ac:dyDescent="0.25">
      <c r="A53" s="345" t="s">
        <v>817</v>
      </c>
      <c r="B53" s="346" t="s">
        <v>142</v>
      </c>
      <c r="C53" s="341"/>
      <c r="D53" s="341"/>
      <c r="E53" s="341"/>
      <c r="F53" s="341"/>
      <c r="G53" s="341">
        <v>2.6539999999999999</v>
      </c>
      <c r="H53" s="341">
        <v>0</v>
      </c>
      <c r="I53" s="341"/>
      <c r="J53" s="341">
        <v>1</v>
      </c>
      <c r="K53" s="341"/>
      <c r="L53" s="341">
        <v>0</v>
      </c>
      <c r="M53" s="341"/>
      <c r="N53" s="341" t="s">
        <v>613</v>
      </c>
      <c r="O53" s="341"/>
      <c r="P53" s="341">
        <v>0</v>
      </c>
      <c r="Q53" s="341"/>
      <c r="R53" s="341" t="s">
        <v>613</v>
      </c>
      <c r="S53" s="341"/>
      <c r="T53" s="341">
        <v>0</v>
      </c>
      <c r="U53" s="341"/>
      <c r="V53" s="341" t="s">
        <v>613</v>
      </c>
      <c r="W53" s="341"/>
      <c r="X53" s="341">
        <v>0</v>
      </c>
      <c r="Y53" s="341"/>
      <c r="Z53" s="341" t="s">
        <v>613</v>
      </c>
      <c r="AA53" s="341"/>
      <c r="AB53" s="341">
        <v>0</v>
      </c>
      <c r="AC53" s="341"/>
      <c r="AD53" s="341" t="s">
        <v>613</v>
      </c>
      <c r="AE53" s="341"/>
      <c r="AF53" s="341">
        <v>0</v>
      </c>
      <c r="AG53" s="341">
        <v>0</v>
      </c>
    </row>
    <row r="54" spans="1:33" s="344" customFormat="1" x14ac:dyDescent="0.25">
      <c r="A54" s="345" t="s">
        <v>818</v>
      </c>
      <c r="B54" s="346" t="s">
        <v>797</v>
      </c>
      <c r="C54" s="341"/>
      <c r="D54" s="341"/>
      <c r="E54" s="341"/>
      <c r="F54" s="341"/>
      <c r="G54" s="341">
        <v>0</v>
      </c>
      <c r="H54" s="341">
        <v>0</v>
      </c>
      <c r="I54" s="341"/>
      <c r="J54" s="341">
        <v>0</v>
      </c>
      <c r="K54" s="341"/>
      <c r="L54" s="341">
        <v>0</v>
      </c>
      <c r="M54" s="341"/>
      <c r="N54" s="341" t="s">
        <v>613</v>
      </c>
      <c r="O54" s="341"/>
      <c r="P54" s="341">
        <v>0</v>
      </c>
      <c r="Q54" s="341"/>
      <c r="R54" s="341" t="s">
        <v>613</v>
      </c>
      <c r="S54" s="341"/>
      <c r="T54" s="341">
        <v>0</v>
      </c>
      <c r="U54" s="341"/>
      <c r="V54" s="341" t="s">
        <v>613</v>
      </c>
      <c r="W54" s="341"/>
      <c r="X54" s="341">
        <v>0</v>
      </c>
      <c r="Y54" s="341"/>
      <c r="Z54" s="341" t="s">
        <v>613</v>
      </c>
      <c r="AA54" s="341"/>
      <c r="AB54" s="341">
        <v>0</v>
      </c>
      <c r="AC54" s="341"/>
      <c r="AD54" s="341" t="s">
        <v>613</v>
      </c>
      <c r="AE54" s="341"/>
      <c r="AF54" s="341">
        <v>0</v>
      </c>
      <c r="AG54" s="341">
        <v>0</v>
      </c>
    </row>
    <row r="55" spans="1:33" s="344" customFormat="1" x14ac:dyDescent="0.25">
      <c r="A55" s="345" t="s">
        <v>819</v>
      </c>
      <c r="B55" s="346" t="s">
        <v>799</v>
      </c>
      <c r="C55" s="341"/>
      <c r="D55" s="341"/>
      <c r="E55" s="341"/>
      <c r="F55" s="341"/>
      <c r="G55" s="341">
        <v>0</v>
      </c>
      <c r="H55" s="341">
        <v>0</v>
      </c>
      <c r="I55" s="341"/>
      <c r="J55" s="341">
        <v>0</v>
      </c>
      <c r="K55" s="341"/>
      <c r="L55" s="341">
        <v>0</v>
      </c>
      <c r="M55" s="341"/>
      <c r="N55" s="341" t="s">
        <v>613</v>
      </c>
      <c r="O55" s="341"/>
      <c r="P55" s="341">
        <v>0</v>
      </c>
      <c r="Q55" s="341"/>
      <c r="R55" s="341" t="s">
        <v>613</v>
      </c>
      <c r="S55" s="341"/>
      <c r="T55" s="341">
        <v>0</v>
      </c>
      <c r="U55" s="341"/>
      <c r="V55" s="341" t="s">
        <v>613</v>
      </c>
      <c r="W55" s="341"/>
      <c r="X55" s="341">
        <v>0</v>
      </c>
      <c r="Y55" s="341"/>
      <c r="Z55" s="341" t="s">
        <v>613</v>
      </c>
      <c r="AA55" s="341"/>
      <c r="AB55" s="341">
        <v>0</v>
      </c>
      <c r="AC55" s="341"/>
      <c r="AD55" s="341" t="s">
        <v>613</v>
      </c>
      <c r="AE55" s="341"/>
      <c r="AF55" s="341">
        <v>0</v>
      </c>
      <c r="AG55" s="341">
        <v>0</v>
      </c>
    </row>
    <row r="56" spans="1:33" s="344" customFormat="1" x14ac:dyDescent="0.25">
      <c r="A56" s="345" t="s">
        <v>820</v>
      </c>
      <c r="B56" s="346" t="s">
        <v>801</v>
      </c>
      <c r="C56" s="341"/>
      <c r="D56" s="341"/>
      <c r="E56" s="341"/>
      <c r="F56" s="341"/>
      <c r="G56" s="341">
        <v>0</v>
      </c>
      <c r="H56" s="341">
        <v>0</v>
      </c>
      <c r="I56" s="341"/>
      <c r="J56" s="341">
        <v>0</v>
      </c>
      <c r="K56" s="341"/>
      <c r="L56" s="341">
        <v>0</v>
      </c>
      <c r="M56" s="341"/>
      <c r="N56" s="341" t="s">
        <v>613</v>
      </c>
      <c r="O56" s="341"/>
      <c r="P56" s="341">
        <v>0</v>
      </c>
      <c r="Q56" s="341"/>
      <c r="R56" s="341" t="s">
        <v>613</v>
      </c>
      <c r="S56" s="341"/>
      <c r="T56" s="341">
        <v>0</v>
      </c>
      <c r="U56" s="341"/>
      <c r="V56" s="341" t="s">
        <v>613</v>
      </c>
      <c r="W56" s="341"/>
      <c r="X56" s="341">
        <v>0</v>
      </c>
      <c r="Y56" s="341"/>
      <c r="Z56" s="341" t="s">
        <v>613</v>
      </c>
      <c r="AA56" s="341"/>
      <c r="AB56" s="341">
        <v>0</v>
      </c>
      <c r="AC56" s="341"/>
      <c r="AD56" s="341" t="s">
        <v>613</v>
      </c>
      <c r="AE56" s="341"/>
      <c r="AF56" s="341">
        <v>0</v>
      </c>
      <c r="AG56" s="341">
        <v>0</v>
      </c>
    </row>
    <row r="57" spans="1:33" s="344" customFormat="1" x14ac:dyDescent="0.25">
      <c r="A57" s="345" t="s">
        <v>821</v>
      </c>
      <c r="B57" s="346" t="s">
        <v>803</v>
      </c>
      <c r="C57" s="341"/>
      <c r="D57" s="341"/>
      <c r="E57" s="341"/>
      <c r="F57" s="341"/>
      <c r="G57" s="341">
        <v>0</v>
      </c>
      <c r="H57" s="341">
        <v>0</v>
      </c>
      <c r="I57" s="341"/>
      <c r="J57" s="341">
        <v>0</v>
      </c>
      <c r="K57" s="341"/>
      <c r="L57" s="341">
        <v>0</v>
      </c>
      <c r="M57" s="341"/>
      <c r="N57" s="341" t="s">
        <v>613</v>
      </c>
      <c r="O57" s="341"/>
      <c r="P57" s="341">
        <v>0</v>
      </c>
      <c r="Q57" s="341"/>
      <c r="R57" s="341" t="s">
        <v>613</v>
      </c>
      <c r="S57" s="341"/>
      <c r="T57" s="341">
        <v>0</v>
      </c>
      <c r="U57" s="341"/>
      <c r="V57" s="341" t="s">
        <v>613</v>
      </c>
      <c r="W57" s="341"/>
      <c r="X57" s="341">
        <v>0</v>
      </c>
      <c r="Y57" s="341"/>
      <c r="Z57" s="341" t="s">
        <v>613</v>
      </c>
      <c r="AA57" s="341"/>
      <c r="AB57" s="341">
        <v>0</v>
      </c>
      <c r="AC57" s="341"/>
      <c r="AD57" s="341" t="s">
        <v>613</v>
      </c>
      <c r="AE57" s="341"/>
      <c r="AF57" s="341">
        <v>0</v>
      </c>
      <c r="AG57" s="341">
        <v>0</v>
      </c>
    </row>
    <row r="58" spans="1:33" s="344" customFormat="1" x14ac:dyDescent="0.25">
      <c r="A58" s="345" t="s">
        <v>822</v>
      </c>
      <c r="B58" s="346" t="s">
        <v>805</v>
      </c>
      <c r="C58" s="341"/>
      <c r="D58" s="341"/>
      <c r="E58" s="341"/>
      <c r="F58" s="341"/>
      <c r="G58" s="341">
        <v>0</v>
      </c>
      <c r="H58" s="341">
        <v>0</v>
      </c>
      <c r="I58" s="341"/>
      <c r="J58" s="341">
        <v>0</v>
      </c>
      <c r="K58" s="341"/>
      <c r="L58" s="341">
        <v>0</v>
      </c>
      <c r="M58" s="341"/>
      <c r="N58" s="341" t="s">
        <v>613</v>
      </c>
      <c r="O58" s="341"/>
      <c r="P58" s="341">
        <v>0</v>
      </c>
      <c r="Q58" s="341"/>
      <c r="R58" s="341" t="s">
        <v>613</v>
      </c>
      <c r="S58" s="341"/>
      <c r="T58" s="341">
        <v>0</v>
      </c>
      <c r="U58" s="341"/>
      <c r="V58" s="341" t="s">
        <v>613</v>
      </c>
      <c r="W58" s="341"/>
      <c r="X58" s="341">
        <v>0</v>
      </c>
      <c r="Y58" s="341"/>
      <c r="Z58" s="341" t="s">
        <v>613</v>
      </c>
      <c r="AA58" s="341"/>
      <c r="AB58" s="341">
        <v>0</v>
      </c>
      <c r="AC58" s="341"/>
      <c r="AD58" s="341" t="s">
        <v>613</v>
      </c>
      <c r="AE58" s="341"/>
      <c r="AF58" s="341">
        <v>0</v>
      </c>
      <c r="AG58" s="341">
        <v>0</v>
      </c>
    </row>
    <row r="59" spans="1:33" s="344" customFormat="1" x14ac:dyDescent="0.25">
      <c r="A59" s="345" t="s">
        <v>823</v>
      </c>
      <c r="B59" s="346" t="s">
        <v>807</v>
      </c>
      <c r="C59" s="341"/>
      <c r="D59" s="341"/>
      <c r="E59" s="341"/>
      <c r="F59" s="341"/>
      <c r="G59" s="341">
        <v>0</v>
      </c>
      <c r="H59" s="341">
        <v>0</v>
      </c>
      <c r="I59" s="341"/>
      <c r="J59" s="341">
        <v>0</v>
      </c>
      <c r="K59" s="341"/>
      <c r="L59" s="341">
        <v>0</v>
      </c>
      <c r="M59" s="341"/>
      <c r="N59" s="341" t="s">
        <v>613</v>
      </c>
      <c r="O59" s="341"/>
      <c r="P59" s="341">
        <v>0</v>
      </c>
      <c r="Q59" s="341"/>
      <c r="R59" s="341" t="s">
        <v>613</v>
      </c>
      <c r="S59" s="341"/>
      <c r="T59" s="341">
        <v>0</v>
      </c>
      <c r="U59" s="341"/>
      <c r="V59" s="341" t="s">
        <v>613</v>
      </c>
      <c r="W59" s="341"/>
      <c r="X59" s="341">
        <v>0</v>
      </c>
      <c r="Y59" s="341"/>
      <c r="Z59" s="341" t="s">
        <v>613</v>
      </c>
      <c r="AA59" s="341"/>
      <c r="AB59" s="341">
        <v>0</v>
      </c>
      <c r="AC59" s="341"/>
      <c r="AD59" s="341" t="s">
        <v>613</v>
      </c>
      <c r="AE59" s="341"/>
      <c r="AF59" s="341">
        <v>0</v>
      </c>
      <c r="AG59" s="341">
        <v>0</v>
      </c>
    </row>
    <row r="60" spans="1:33" s="344" customFormat="1" x14ac:dyDescent="0.25">
      <c r="A60" s="345" t="s">
        <v>824</v>
      </c>
      <c r="B60" s="346" t="s">
        <v>809</v>
      </c>
      <c r="C60" s="341"/>
      <c r="D60" s="341"/>
      <c r="E60" s="341"/>
      <c r="F60" s="341"/>
      <c r="G60" s="341">
        <v>0</v>
      </c>
      <c r="H60" s="341">
        <v>0</v>
      </c>
      <c r="I60" s="341"/>
      <c r="J60" s="341">
        <v>0</v>
      </c>
      <c r="K60" s="341"/>
      <c r="L60" s="341">
        <v>0</v>
      </c>
      <c r="M60" s="341"/>
      <c r="N60" s="341" t="s">
        <v>613</v>
      </c>
      <c r="O60" s="341"/>
      <c r="P60" s="341">
        <v>0</v>
      </c>
      <c r="Q60" s="341"/>
      <c r="R60" s="341" t="s">
        <v>613</v>
      </c>
      <c r="S60" s="341"/>
      <c r="T60" s="341">
        <v>0</v>
      </c>
      <c r="U60" s="341"/>
      <c r="V60" s="341" t="s">
        <v>613</v>
      </c>
      <c r="W60" s="341"/>
      <c r="X60" s="341">
        <v>0</v>
      </c>
      <c r="Y60" s="341"/>
      <c r="Z60" s="341" t="s">
        <v>613</v>
      </c>
      <c r="AA60" s="341"/>
      <c r="AB60" s="341">
        <v>0</v>
      </c>
      <c r="AC60" s="341"/>
      <c r="AD60" s="341" t="s">
        <v>613</v>
      </c>
      <c r="AE60" s="341"/>
      <c r="AF60" s="341">
        <v>0</v>
      </c>
      <c r="AG60" s="341">
        <v>0</v>
      </c>
    </row>
    <row r="61" spans="1:33" s="344" customFormat="1" ht="31.5" x14ac:dyDescent="0.25">
      <c r="A61" s="339" t="s">
        <v>58</v>
      </c>
      <c r="B61" s="340" t="s">
        <v>141</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v>0</v>
      </c>
      <c r="AG61" s="341">
        <v>0</v>
      </c>
    </row>
    <row r="62" spans="1:33" s="344" customFormat="1" x14ac:dyDescent="0.25">
      <c r="A62" s="345" t="s">
        <v>825</v>
      </c>
      <c r="B62" s="346" t="s">
        <v>140</v>
      </c>
      <c r="C62" s="341">
        <v>158.61982</v>
      </c>
      <c r="D62" s="341">
        <v>162.380596</v>
      </c>
      <c r="E62" s="341"/>
      <c r="F62" s="341"/>
      <c r="G62" s="341">
        <v>39.906005989999997</v>
      </c>
      <c r="H62" s="341">
        <v>2.3340972199999888</v>
      </c>
      <c r="I62" s="341"/>
      <c r="J62" s="341">
        <v>23.431972829999975</v>
      </c>
      <c r="K62" s="341"/>
      <c r="L62" s="341">
        <v>0</v>
      </c>
      <c r="M62" s="341"/>
      <c r="N62" s="341" t="s">
        <v>613</v>
      </c>
      <c r="O62" s="341"/>
      <c r="P62" s="341">
        <v>0</v>
      </c>
      <c r="Q62" s="341"/>
      <c r="R62" s="341" t="s">
        <v>613</v>
      </c>
      <c r="S62" s="341"/>
      <c r="T62" s="341">
        <v>0</v>
      </c>
      <c r="U62" s="341"/>
      <c r="V62" s="341" t="s">
        <v>613</v>
      </c>
      <c r="W62" s="341"/>
      <c r="X62" s="341">
        <v>0</v>
      </c>
      <c r="Y62" s="341"/>
      <c r="Z62" s="341" t="s">
        <v>613</v>
      </c>
      <c r="AA62" s="341"/>
      <c r="AB62" s="341">
        <v>0</v>
      </c>
      <c r="AC62" s="341"/>
      <c r="AD62" s="341" t="s">
        <v>613</v>
      </c>
      <c r="AE62" s="341"/>
      <c r="AF62" s="341">
        <v>0</v>
      </c>
      <c r="AG62" s="341">
        <v>0</v>
      </c>
    </row>
    <row r="63" spans="1:33" s="344" customFormat="1" x14ac:dyDescent="0.25">
      <c r="A63" s="345" t="s">
        <v>826</v>
      </c>
      <c r="B63" s="346" t="s">
        <v>138</v>
      </c>
      <c r="C63" s="341"/>
      <c r="D63" s="341"/>
      <c r="E63" s="341"/>
      <c r="F63" s="341"/>
      <c r="G63" s="341">
        <v>0</v>
      </c>
      <c r="H63" s="341">
        <v>0</v>
      </c>
      <c r="I63" s="341"/>
      <c r="J63" s="341">
        <v>0</v>
      </c>
      <c r="K63" s="341"/>
      <c r="L63" s="341">
        <v>0</v>
      </c>
      <c r="M63" s="341"/>
      <c r="N63" s="341" t="s">
        <v>613</v>
      </c>
      <c r="O63" s="341"/>
      <c r="P63" s="341">
        <v>0</v>
      </c>
      <c r="Q63" s="341"/>
      <c r="R63" s="341" t="s">
        <v>613</v>
      </c>
      <c r="S63" s="341"/>
      <c r="T63" s="341">
        <v>0</v>
      </c>
      <c r="U63" s="341"/>
      <c r="V63" s="341" t="s">
        <v>613</v>
      </c>
      <c r="W63" s="341"/>
      <c r="X63" s="341">
        <v>0</v>
      </c>
      <c r="Y63" s="341"/>
      <c r="Z63" s="341" t="s">
        <v>613</v>
      </c>
      <c r="AA63" s="341"/>
      <c r="AB63" s="341">
        <v>0</v>
      </c>
      <c r="AC63" s="341"/>
      <c r="AD63" s="341" t="s">
        <v>613</v>
      </c>
      <c r="AE63" s="341"/>
      <c r="AF63" s="341">
        <v>0</v>
      </c>
      <c r="AG63" s="341">
        <v>0</v>
      </c>
    </row>
    <row r="64" spans="1:33" s="344" customFormat="1" x14ac:dyDescent="0.25">
      <c r="A64" s="345" t="s">
        <v>827</v>
      </c>
      <c r="B64" s="348" t="s">
        <v>137</v>
      </c>
      <c r="C64" s="341"/>
      <c r="D64" s="341"/>
      <c r="E64" s="341"/>
      <c r="F64" s="341"/>
      <c r="G64" s="341">
        <v>2.06</v>
      </c>
      <c r="H64" s="341">
        <v>2</v>
      </c>
      <c r="I64" s="341"/>
      <c r="J64" s="341">
        <v>0.9</v>
      </c>
      <c r="K64" s="341"/>
      <c r="L64" s="341">
        <v>0</v>
      </c>
      <c r="M64" s="341"/>
      <c r="N64" s="341" t="s">
        <v>613</v>
      </c>
      <c r="O64" s="341"/>
      <c r="P64" s="341">
        <v>0</v>
      </c>
      <c r="Q64" s="341"/>
      <c r="R64" s="341" t="s">
        <v>613</v>
      </c>
      <c r="S64" s="341"/>
      <c r="T64" s="341">
        <v>0</v>
      </c>
      <c r="U64" s="341"/>
      <c r="V64" s="341" t="s">
        <v>613</v>
      </c>
      <c r="W64" s="341"/>
      <c r="X64" s="341">
        <v>0</v>
      </c>
      <c r="Y64" s="341"/>
      <c r="Z64" s="341" t="s">
        <v>613</v>
      </c>
      <c r="AA64" s="341"/>
      <c r="AB64" s="341">
        <v>0</v>
      </c>
      <c r="AC64" s="341"/>
      <c r="AD64" s="341" t="s">
        <v>613</v>
      </c>
      <c r="AE64" s="341"/>
      <c r="AF64" s="341">
        <v>0</v>
      </c>
      <c r="AG64" s="341">
        <v>0</v>
      </c>
    </row>
    <row r="65" spans="1:33" x14ac:dyDescent="0.25">
      <c r="A65" s="345" t="s">
        <v>828</v>
      </c>
      <c r="B65" s="348" t="s">
        <v>136</v>
      </c>
      <c r="C65" s="341"/>
      <c r="D65" s="341"/>
      <c r="E65" s="341"/>
      <c r="F65" s="341"/>
      <c r="G65" s="341">
        <v>0</v>
      </c>
      <c r="H65" s="341">
        <v>0</v>
      </c>
      <c r="I65" s="341"/>
      <c r="J65" s="341">
        <v>0</v>
      </c>
      <c r="K65" s="341"/>
      <c r="L65" s="341">
        <v>0</v>
      </c>
      <c r="M65" s="341"/>
      <c r="N65" s="341" t="s">
        <v>613</v>
      </c>
      <c r="O65" s="341"/>
      <c r="P65" s="341">
        <v>0</v>
      </c>
      <c r="Q65" s="341"/>
      <c r="R65" s="341" t="s">
        <v>613</v>
      </c>
      <c r="S65" s="341"/>
      <c r="T65" s="341">
        <v>0</v>
      </c>
      <c r="U65" s="341"/>
      <c r="V65" s="341" t="s">
        <v>613</v>
      </c>
      <c r="W65" s="341"/>
      <c r="X65" s="341">
        <v>0</v>
      </c>
      <c r="Y65" s="341"/>
      <c r="Z65" s="341" t="s">
        <v>613</v>
      </c>
      <c r="AA65" s="341"/>
      <c r="AB65" s="341">
        <v>0</v>
      </c>
      <c r="AC65" s="341"/>
      <c r="AD65" s="341" t="s">
        <v>613</v>
      </c>
      <c r="AE65" s="341"/>
      <c r="AF65" s="341">
        <v>0</v>
      </c>
      <c r="AG65" s="341">
        <v>0</v>
      </c>
    </row>
    <row r="66" spans="1:33" x14ac:dyDescent="0.25">
      <c r="A66" s="345" t="s">
        <v>829</v>
      </c>
      <c r="B66" s="348" t="s">
        <v>135</v>
      </c>
      <c r="C66" s="341"/>
      <c r="D66" s="341"/>
      <c r="E66" s="341"/>
      <c r="F66" s="341"/>
      <c r="G66" s="341">
        <v>7.4580000000000002</v>
      </c>
      <c r="H66" s="341">
        <v>0</v>
      </c>
      <c r="I66" s="341"/>
      <c r="J66" s="341">
        <v>1.2070000000000001</v>
      </c>
      <c r="K66" s="341"/>
      <c r="L66" s="341">
        <v>0</v>
      </c>
      <c r="M66" s="341"/>
      <c r="N66" s="341" t="s">
        <v>613</v>
      </c>
      <c r="O66" s="341"/>
      <c r="P66" s="341">
        <v>0</v>
      </c>
      <c r="Q66" s="341"/>
      <c r="R66" s="341" t="s">
        <v>613</v>
      </c>
      <c r="S66" s="341"/>
      <c r="T66" s="341">
        <v>0</v>
      </c>
      <c r="U66" s="341"/>
      <c r="V66" s="341" t="s">
        <v>613</v>
      </c>
      <c r="W66" s="341"/>
      <c r="X66" s="341">
        <v>0</v>
      </c>
      <c r="Y66" s="341"/>
      <c r="Z66" s="341" t="s">
        <v>613</v>
      </c>
      <c r="AA66" s="341"/>
      <c r="AB66" s="341">
        <v>0</v>
      </c>
      <c r="AC66" s="341"/>
      <c r="AD66" s="341" t="s">
        <v>613</v>
      </c>
      <c r="AE66" s="341"/>
      <c r="AF66" s="341">
        <v>0</v>
      </c>
      <c r="AG66" s="341">
        <v>0</v>
      </c>
    </row>
    <row r="67" spans="1:33" x14ac:dyDescent="0.25">
      <c r="A67" s="345" t="s">
        <v>830</v>
      </c>
      <c r="B67" s="348" t="s">
        <v>831</v>
      </c>
      <c r="C67" s="341"/>
      <c r="D67" s="341"/>
      <c r="E67" s="341"/>
      <c r="F67" s="341"/>
      <c r="G67" s="341">
        <v>0</v>
      </c>
      <c r="H67" s="341">
        <v>0</v>
      </c>
      <c r="I67" s="341"/>
      <c r="J67" s="341">
        <v>0</v>
      </c>
      <c r="K67" s="341"/>
      <c r="L67" s="341">
        <v>0</v>
      </c>
      <c r="M67" s="341"/>
      <c r="N67" s="341" t="s">
        <v>613</v>
      </c>
      <c r="O67" s="341"/>
      <c r="P67" s="341">
        <v>0</v>
      </c>
      <c r="Q67" s="341"/>
      <c r="R67" s="341" t="s">
        <v>613</v>
      </c>
      <c r="S67" s="341"/>
      <c r="T67" s="341">
        <v>0</v>
      </c>
      <c r="U67" s="341"/>
      <c r="V67" s="341" t="s">
        <v>613</v>
      </c>
      <c r="W67" s="341"/>
      <c r="X67" s="341">
        <v>0</v>
      </c>
      <c r="Y67" s="341"/>
      <c r="Z67" s="341" t="s">
        <v>613</v>
      </c>
      <c r="AA67" s="341"/>
      <c r="AB67" s="341">
        <v>0</v>
      </c>
      <c r="AC67" s="341"/>
      <c r="AD67" s="341" t="s">
        <v>613</v>
      </c>
      <c r="AE67" s="341"/>
      <c r="AF67" s="341">
        <v>0</v>
      </c>
      <c r="AG67" s="341">
        <v>0</v>
      </c>
    </row>
    <row r="68" spans="1:33" x14ac:dyDescent="0.25">
      <c r="A68" s="345" t="s">
        <v>832</v>
      </c>
      <c r="B68" s="348" t="s">
        <v>833</v>
      </c>
      <c r="C68" s="341"/>
      <c r="D68" s="341"/>
      <c r="E68" s="341"/>
      <c r="F68" s="341"/>
      <c r="G68" s="341">
        <v>0</v>
      </c>
      <c r="H68" s="341">
        <v>0</v>
      </c>
      <c r="I68" s="341"/>
      <c r="J68" s="341">
        <v>0</v>
      </c>
      <c r="K68" s="341"/>
      <c r="L68" s="341">
        <v>0</v>
      </c>
      <c r="M68" s="341"/>
      <c r="N68" s="341" t="s">
        <v>613</v>
      </c>
      <c r="O68" s="341"/>
      <c r="P68" s="341">
        <v>0</v>
      </c>
      <c r="Q68" s="341"/>
      <c r="R68" s="341" t="s">
        <v>613</v>
      </c>
      <c r="S68" s="341"/>
      <c r="T68" s="341">
        <v>0</v>
      </c>
      <c r="U68" s="341"/>
      <c r="V68" s="341" t="s">
        <v>613</v>
      </c>
      <c r="W68" s="341"/>
      <c r="X68" s="341">
        <v>0</v>
      </c>
      <c r="Y68" s="341"/>
      <c r="Z68" s="341" t="s">
        <v>613</v>
      </c>
      <c r="AA68" s="341"/>
      <c r="AB68" s="341">
        <v>0</v>
      </c>
      <c r="AC68" s="341"/>
      <c r="AD68" s="341" t="s">
        <v>613</v>
      </c>
      <c r="AE68" s="341"/>
      <c r="AF68" s="341">
        <v>0</v>
      </c>
      <c r="AG68" s="341">
        <v>0</v>
      </c>
    </row>
    <row r="69" spans="1:33" x14ac:dyDescent="0.25">
      <c r="A69" s="345" t="s">
        <v>834</v>
      </c>
      <c r="B69" s="348" t="s">
        <v>835</v>
      </c>
      <c r="C69" s="341"/>
      <c r="D69" s="341"/>
      <c r="E69" s="341"/>
      <c r="F69" s="341"/>
      <c r="G69" s="341">
        <v>0</v>
      </c>
      <c r="H69" s="341">
        <v>0</v>
      </c>
      <c r="I69" s="341"/>
      <c r="J69" s="341">
        <v>0</v>
      </c>
      <c r="K69" s="341"/>
      <c r="L69" s="341">
        <v>0</v>
      </c>
      <c r="M69" s="341"/>
      <c r="N69" s="341" t="s">
        <v>613</v>
      </c>
      <c r="O69" s="341"/>
      <c r="P69" s="341">
        <v>0</v>
      </c>
      <c r="Q69" s="341"/>
      <c r="R69" s="341" t="s">
        <v>613</v>
      </c>
      <c r="S69" s="341"/>
      <c r="T69" s="341">
        <v>0</v>
      </c>
      <c r="U69" s="341"/>
      <c r="V69" s="341" t="s">
        <v>613</v>
      </c>
      <c r="W69" s="341"/>
      <c r="X69" s="341">
        <v>0</v>
      </c>
      <c r="Y69" s="341"/>
      <c r="Z69" s="341" t="s">
        <v>613</v>
      </c>
      <c r="AA69" s="341"/>
      <c r="AB69" s="341">
        <v>0</v>
      </c>
      <c r="AC69" s="341"/>
      <c r="AD69" s="341" t="s">
        <v>613</v>
      </c>
      <c r="AE69" s="341"/>
      <c r="AF69" s="341">
        <v>0</v>
      </c>
      <c r="AG69" s="341">
        <v>0</v>
      </c>
    </row>
    <row r="70" spans="1:33" x14ac:dyDescent="0.25">
      <c r="A70" s="345" t="s">
        <v>836</v>
      </c>
      <c r="B70" s="348" t="s">
        <v>837</v>
      </c>
      <c r="C70" s="341"/>
      <c r="D70" s="341"/>
      <c r="E70" s="341"/>
      <c r="F70" s="341"/>
      <c r="G70" s="341">
        <v>0</v>
      </c>
      <c r="H70" s="341">
        <v>0</v>
      </c>
      <c r="I70" s="341"/>
      <c r="J70" s="341">
        <v>0</v>
      </c>
      <c r="K70" s="341"/>
      <c r="L70" s="341">
        <v>0</v>
      </c>
      <c r="M70" s="341"/>
      <c r="N70" s="341" t="s">
        <v>613</v>
      </c>
      <c r="O70" s="341"/>
      <c r="P70" s="341">
        <v>0</v>
      </c>
      <c r="Q70" s="341"/>
      <c r="R70" s="341" t="s">
        <v>613</v>
      </c>
      <c r="S70" s="341"/>
      <c r="T70" s="341">
        <v>0</v>
      </c>
      <c r="U70" s="341"/>
      <c r="V70" s="341" t="s">
        <v>613</v>
      </c>
      <c r="W70" s="341"/>
      <c r="X70" s="341">
        <v>0</v>
      </c>
      <c r="Y70" s="341"/>
      <c r="Z70" s="341" t="s">
        <v>613</v>
      </c>
      <c r="AA70" s="341"/>
      <c r="AB70" s="341">
        <v>0</v>
      </c>
      <c r="AC70" s="341"/>
      <c r="AD70" s="341" t="s">
        <v>613</v>
      </c>
      <c r="AE70" s="341"/>
      <c r="AF70" s="341">
        <v>0</v>
      </c>
      <c r="AG70" s="341">
        <v>0</v>
      </c>
    </row>
    <row r="71" spans="1:33" x14ac:dyDescent="0.25">
      <c r="A71" s="345" t="s">
        <v>838</v>
      </c>
      <c r="B71" s="348" t="s">
        <v>839</v>
      </c>
      <c r="C71" s="341"/>
      <c r="D71" s="341"/>
      <c r="E71" s="341"/>
      <c r="F71" s="341"/>
      <c r="G71" s="341">
        <v>0</v>
      </c>
      <c r="H71" s="341">
        <v>0</v>
      </c>
      <c r="I71" s="341"/>
      <c r="J71" s="341">
        <v>0</v>
      </c>
      <c r="K71" s="341"/>
      <c r="L71" s="341">
        <v>0</v>
      </c>
      <c r="M71" s="341"/>
      <c r="N71" s="341" t="s">
        <v>613</v>
      </c>
      <c r="O71" s="341"/>
      <c r="P71" s="341">
        <v>0</v>
      </c>
      <c r="Q71" s="341"/>
      <c r="R71" s="341" t="s">
        <v>613</v>
      </c>
      <c r="S71" s="341"/>
      <c r="T71" s="341">
        <v>0</v>
      </c>
      <c r="U71" s="341"/>
      <c r="V71" s="341" t="s">
        <v>613</v>
      </c>
      <c r="W71" s="341"/>
      <c r="X71" s="341">
        <v>0</v>
      </c>
      <c r="Y71" s="341"/>
      <c r="Z71" s="341" t="s">
        <v>613</v>
      </c>
      <c r="AA71" s="341"/>
      <c r="AB71" s="341">
        <v>0</v>
      </c>
      <c r="AC71" s="341"/>
      <c r="AD71" s="341" t="s">
        <v>613</v>
      </c>
      <c r="AE71" s="341"/>
      <c r="AF71" s="341">
        <v>0</v>
      </c>
      <c r="AG71" s="341">
        <v>0</v>
      </c>
    </row>
    <row r="72" spans="1:33" x14ac:dyDescent="0.25">
      <c r="A72" s="345" t="s">
        <v>840</v>
      </c>
      <c r="B72" s="348" t="s">
        <v>841</v>
      </c>
      <c r="C72" s="341"/>
      <c r="D72" s="341"/>
      <c r="E72" s="341"/>
      <c r="F72" s="341"/>
      <c r="G72" s="341">
        <v>0</v>
      </c>
      <c r="H72" s="341">
        <v>0</v>
      </c>
      <c r="I72" s="341"/>
      <c r="J72" s="341">
        <v>0</v>
      </c>
      <c r="K72" s="341"/>
      <c r="L72" s="341">
        <v>0</v>
      </c>
      <c r="M72" s="341"/>
      <c r="N72" s="341" t="s">
        <v>613</v>
      </c>
      <c r="O72" s="341"/>
      <c r="P72" s="341">
        <v>0</v>
      </c>
      <c r="Q72" s="341"/>
      <c r="R72" s="341" t="s">
        <v>613</v>
      </c>
      <c r="S72" s="341"/>
      <c r="T72" s="341">
        <v>0</v>
      </c>
      <c r="U72" s="341"/>
      <c r="V72" s="341" t="s">
        <v>613</v>
      </c>
      <c r="W72" s="341"/>
      <c r="X72" s="341">
        <v>0</v>
      </c>
      <c r="Y72" s="341"/>
      <c r="Z72" s="341" t="s">
        <v>613</v>
      </c>
      <c r="AA72" s="341"/>
      <c r="AB72" s="341">
        <v>0</v>
      </c>
      <c r="AC72" s="341"/>
      <c r="AD72" s="341" t="s">
        <v>613</v>
      </c>
      <c r="AE72" s="341"/>
      <c r="AF72" s="341">
        <v>0</v>
      </c>
      <c r="AG72" s="341">
        <v>0</v>
      </c>
    </row>
    <row r="73" spans="1:33" x14ac:dyDescent="0.25">
      <c r="A73" s="345" t="s">
        <v>842</v>
      </c>
      <c r="B73" s="348" t="s">
        <v>843</v>
      </c>
      <c r="C73" s="341"/>
      <c r="D73" s="341"/>
      <c r="E73" s="341"/>
      <c r="F73" s="341"/>
      <c r="G73" s="341">
        <v>0</v>
      </c>
      <c r="H73" s="341">
        <v>0</v>
      </c>
      <c r="I73" s="341"/>
      <c r="J73" s="341">
        <v>0</v>
      </c>
      <c r="K73" s="341"/>
      <c r="L73" s="341">
        <v>0</v>
      </c>
      <c r="M73" s="341"/>
      <c r="N73" s="341" t="s">
        <v>613</v>
      </c>
      <c r="O73" s="341"/>
      <c r="P73" s="341">
        <v>0</v>
      </c>
      <c r="Q73" s="341"/>
      <c r="R73" s="341" t="s">
        <v>613</v>
      </c>
      <c r="S73" s="341"/>
      <c r="T73" s="341">
        <v>0</v>
      </c>
      <c r="U73" s="341"/>
      <c r="V73" s="341" t="s">
        <v>613</v>
      </c>
      <c r="W73" s="341"/>
      <c r="X73" s="341">
        <v>0</v>
      </c>
      <c r="Y73" s="341"/>
      <c r="Z73" s="341" t="s">
        <v>613</v>
      </c>
      <c r="AA73" s="341"/>
      <c r="AB73" s="341">
        <v>0</v>
      </c>
      <c r="AC73" s="341"/>
      <c r="AD73" s="341" t="s">
        <v>613</v>
      </c>
      <c r="AE73" s="341"/>
      <c r="AF73" s="341">
        <v>0</v>
      </c>
      <c r="AG73" s="341">
        <v>0</v>
      </c>
    </row>
    <row r="74" spans="1:33" ht="31.5" x14ac:dyDescent="0.25">
      <c r="A74" s="339" t="s">
        <v>57</v>
      </c>
      <c r="B74" s="349" t="s">
        <v>189</v>
      </c>
      <c r="C74" s="341"/>
      <c r="D74" s="341"/>
      <c r="E74" s="341"/>
      <c r="F74" s="341"/>
      <c r="G74" s="341">
        <v>0</v>
      </c>
      <c r="H74" s="341">
        <v>0</v>
      </c>
      <c r="I74" s="341"/>
      <c r="J74" s="341">
        <v>0</v>
      </c>
      <c r="K74" s="341"/>
      <c r="L74" s="341">
        <v>0</v>
      </c>
      <c r="M74" s="341"/>
      <c r="N74" s="341" t="s">
        <v>613</v>
      </c>
      <c r="O74" s="341"/>
      <c r="P74" s="341">
        <v>0</v>
      </c>
      <c r="Q74" s="341"/>
      <c r="R74" s="341" t="s">
        <v>613</v>
      </c>
      <c r="S74" s="341"/>
      <c r="T74" s="341">
        <v>0</v>
      </c>
      <c r="U74" s="341"/>
      <c r="V74" s="341" t="s">
        <v>613</v>
      </c>
      <c r="W74" s="341"/>
      <c r="X74" s="341">
        <v>0</v>
      </c>
      <c r="Y74" s="341"/>
      <c r="Z74" s="341" t="s">
        <v>613</v>
      </c>
      <c r="AA74" s="341"/>
      <c r="AB74" s="341">
        <v>0</v>
      </c>
      <c r="AC74" s="341"/>
      <c r="AD74" s="341" t="s">
        <v>613</v>
      </c>
      <c r="AE74" s="341"/>
      <c r="AF74" s="341">
        <v>0</v>
      </c>
      <c r="AG74" s="341">
        <v>0</v>
      </c>
    </row>
    <row r="75" spans="1:33" x14ac:dyDescent="0.25">
      <c r="A75" s="339" t="s">
        <v>55</v>
      </c>
      <c r="B75" s="340" t="s">
        <v>139</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row>
    <row r="76" spans="1:33" x14ac:dyDescent="0.25">
      <c r="A76" s="345" t="s">
        <v>844</v>
      </c>
      <c r="B76" s="348" t="s">
        <v>795</v>
      </c>
      <c r="C76" s="341"/>
      <c r="D76" s="341"/>
      <c r="E76" s="341"/>
      <c r="F76" s="341"/>
      <c r="G76" s="341">
        <v>0</v>
      </c>
      <c r="H76" s="341">
        <v>0</v>
      </c>
      <c r="I76" s="341"/>
      <c r="J76" s="341">
        <v>0</v>
      </c>
      <c r="K76" s="341"/>
      <c r="L76" s="341">
        <v>0</v>
      </c>
      <c r="M76" s="341"/>
      <c r="N76" s="341" t="s">
        <v>613</v>
      </c>
      <c r="O76" s="341"/>
      <c r="P76" s="341">
        <v>0</v>
      </c>
      <c r="Q76" s="341"/>
      <c r="R76" s="341" t="s">
        <v>613</v>
      </c>
      <c r="S76" s="341"/>
      <c r="T76" s="341">
        <v>0</v>
      </c>
      <c r="U76" s="341"/>
      <c r="V76" s="341" t="s">
        <v>613</v>
      </c>
      <c r="W76" s="341"/>
      <c r="X76" s="341">
        <v>0</v>
      </c>
      <c r="Y76" s="341"/>
      <c r="Z76" s="341" t="s">
        <v>613</v>
      </c>
      <c r="AA76" s="341"/>
      <c r="AB76" s="341">
        <v>0</v>
      </c>
      <c r="AC76" s="341"/>
      <c r="AD76" s="341" t="s">
        <v>613</v>
      </c>
      <c r="AE76" s="341"/>
      <c r="AF76" s="341">
        <v>0</v>
      </c>
      <c r="AG76" s="341">
        <v>0</v>
      </c>
    </row>
    <row r="77" spans="1:33" ht="31.5" x14ac:dyDescent="0.25">
      <c r="A77" s="345" t="s">
        <v>845</v>
      </c>
      <c r="B77" s="348" t="s">
        <v>791</v>
      </c>
      <c r="C77" s="341"/>
      <c r="D77" s="341"/>
      <c r="E77" s="341"/>
      <c r="F77" s="341"/>
      <c r="G77" s="341">
        <v>-10.44</v>
      </c>
      <c r="H77" s="341">
        <v>0</v>
      </c>
      <c r="I77" s="341"/>
      <c r="J77" s="341">
        <v>0</v>
      </c>
      <c r="K77" s="341"/>
      <c r="L77" s="341">
        <v>0</v>
      </c>
      <c r="M77" s="341"/>
      <c r="N77" s="341" t="s">
        <v>613</v>
      </c>
      <c r="O77" s="341"/>
      <c r="P77" s="341">
        <v>0</v>
      </c>
      <c r="Q77" s="341"/>
      <c r="R77" s="341" t="s">
        <v>613</v>
      </c>
      <c r="S77" s="341"/>
      <c r="T77" s="341">
        <v>0</v>
      </c>
      <c r="U77" s="341"/>
      <c r="V77" s="341" t="s">
        <v>613</v>
      </c>
      <c r="W77" s="341"/>
      <c r="X77" s="341">
        <v>0</v>
      </c>
      <c r="Y77" s="341"/>
      <c r="Z77" s="341" t="s">
        <v>613</v>
      </c>
      <c r="AA77" s="341"/>
      <c r="AB77" s="341">
        <v>0</v>
      </c>
      <c r="AC77" s="341"/>
      <c r="AD77" s="341" t="s">
        <v>613</v>
      </c>
      <c r="AE77" s="341"/>
      <c r="AF77" s="341">
        <v>0</v>
      </c>
      <c r="AG77" s="341">
        <v>0</v>
      </c>
    </row>
    <row r="78" spans="1:33" x14ac:dyDescent="0.25">
      <c r="A78" s="345" t="s">
        <v>846</v>
      </c>
      <c r="B78" s="346" t="s">
        <v>143</v>
      </c>
      <c r="C78" s="341"/>
      <c r="D78" s="341"/>
      <c r="E78" s="341"/>
      <c r="F78" s="341"/>
      <c r="G78" s="341">
        <v>0</v>
      </c>
      <c r="H78" s="341">
        <v>0</v>
      </c>
      <c r="I78" s="341"/>
      <c r="J78" s="341">
        <v>0</v>
      </c>
      <c r="K78" s="341"/>
      <c r="L78" s="341">
        <v>0</v>
      </c>
      <c r="M78" s="341"/>
      <c r="N78" s="341" t="s">
        <v>613</v>
      </c>
      <c r="O78" s="341"/>
      <c r="P78" s="341">
        <v>0</v>
      </c>
      <c r="Q78" s="341"/>
      <c r="R78" s="341" t="s">
        <v>613</v>
      </c>
      <c r="S78" s="341"/>
      <c r="T78" s="341">
        <v>0</v>
      </c>
      <c r="U78" s="341"/>
      <c r="V78" s="341" t="s">
        <v>613</v>
      </c>
      <c r="W78" s="341"/>
      <c r="X78" s="341">
        <v>0</v>
      </c>
      <c r="Y78" s="341"/>
      <c r="Z78" s="341" t="s">
        <v>613</v>
      </c>
      <c r="AA78" s="341"/>
      <c r="AB78" s="341">
        <v>0</v>
      </c>
      <c r="AC78" s="341"/>
      <c r="AD78" s="341" t="s">
        <v>613</v>
      </c>
      <c r="AE78" s="341"/>
      <c r="AF78" s="341">
        <v>0</v>
      </c>
      <c r="AG78" s="341">
        <v>0</v>
      </c>
    </row>
    <row r="79" spans="1:33" x14ac:dyDescent="0.25">
      <c r="A79" s="345" t="s">
        <v>847</v>
      </c>
      <c r="B79" s="346" t="s">
        <v>738</v>
      </c>
      <c r="C79" s="341"/>
      <c r="D79" s="341"/>
      <c r="E79" s="341"/>
      <c r="F79" s="341"/>
      <c r="G79" s="341">
        <v>-58.042000000000002</v>
      </c>
      <c r="H79" s="341">
        <v>0</v>
      </c>
      <c r="I79" s="341"/>
      <c r="J79" s="341">
        <v>0</v>
      </c>
      <c r="K79" s="341"/>
      <c r="L79" s="341">
        <v>0</v>
      </c>
      <c r="M79" s="350"/>
      <c r="N79" s="341" t="s">
        <v>613</v>
      </c>
      <c r="O79" s="351"/>
      <c r="P79" s="341">
        <v>0</v>
      </c>
      <c r="Q79" s="351"/>
      <c r="R79" s="341" t="s">
        <v>613</v>
      </c>
      <c r="S79" s="351"/>
      <c r="T79" s="341">
        <v>0</v>
      </c>
      <c r="U79" s="351"/>
      <c r="V79" s="341" t="s">
        <v>613</v>
      </c>
      <c r="W79" s="351"/>
      <c r="X79" s="341">
        <v>0</v>
      </c>
      <c r="Y79" s="351"/>
      <c r="Z79" s="341" t="s">
        <v>613</v>
      </c>
      <c r="AA79" s="351"/>
      <c r="AB79" s="341">
        <v>0</v>
      </c>
      <c r="AC79" s="351"/>
      <c r="AD79" s="341" t="s">
        <v>613</v>
      </c>
      <c r="AE79" s="351"/>
      <c r="AF79" s="341">
        <v>0</v>
      </c>
      <c r="AG79" s="341">
        <v>0</v>
      </c>
    </row>
    <row r="80" spans="1:33" x14ac:dyDescent="0.25">
      <c r="A80" s="345" t="s">
        <v>848</v>
      </c>
      <c r="B80" s="346" t="s">
        <v>797</v>
      </c>
      <c r="C80" s="341"/>
      <c r="D80" s="341"/>
      <c r="E80" s="341"/>
      <c r="F80" s="341"/>
      <c r="G80" s="341">
        <v>0</v>
      </c>
      <c r="H80" s="341">
        <v>0</v>
      </c>
      <c r="I80" s="341"/>
      <c r="J80" s="341">
        <v>0</v>
      </c>
      <c r="K80" s="341"/>
      <c r="L80" s="341">
        <v>0</v>
      </c>
      <c r="M80" s="350"/>
      <c r="N80" s="341" t="s">
        <v>613</v>
      </c>
      <c r="O80" s="351"/>
      <c r="P80" s="341">
        <v>0</v>
      </c>
      <c r="Q80" s="351"/>
      <c r="R80" s="341" t="s">
        <v>613</v>
      </c>
      <c r="S80" s="351"/>
      <c r="T80" s="341">
        <v>0</v>
      </c>
      <c r="U80" s="351"/>
      <c r="V80" s="341" t="s">
        <v>613</v>
      </c>
      <c r="W80" s="351"/>
      <c r="X80" s="341">
        <v>0</v>
      </c>
      <c r="Y80" s="351"/>
      <c r="Z80" s="341" t="s">
        <v>613</v>
      </c>
      <c r="AA80" s="351"/>
      <c r="AB80" s="341">
        <v>0</v>
      </c>
      <c r="AC80" s="351"/>
      <c r="AD80" s="341" t="s">
        <v>613</v>
      </c>
      <c r="AE80" s="351"/>
      <c r="AF80" s="341">
        <v>0</v>
      </c>
      <c r="AG80" s="341">
        <v>0</v>
      </c>
    </row>
    <row r="81" spans="1:33" x14ac:dyDescent="0.25">
      <c r="A81" s="345" t="s">
        <v>849</v>
      </c>
      <c r="B81" s="346" t="s">
        <v>799</v>
      </c>
      <c r="C81" s="341"/>
      <c r="D81" s="341"/>
      <c r="E81" s="341"/>
      <c r="F81" s="341"/>
      <c r="G81" s="341">
        <v>0</v>
      </c>
      <c r="H81" s="341">
        <v>0</v>
      </c>
      <c r="I81" s="341"/>
      <c r="J81" s="341">
        <v>0</v>
      </c>
      <c r="K81" s="341"/>
      <c r="L81" s="341">
        <v>0</v>
      </c>
      <c r="M81" s="350"/>
      <c r="N81" s="341" t="s">
        <v>613</v>
      </c>
      <c r="O81" s="351"/>
      <c r="P81" s="341">
        <v>0</v>
      </c>
      <c r="Q81" s="351"/>
      <c r="R81" s="341" t="s">
        <v>613</v>
      </c>
      <c r="S81" s="351"/>
      <c r="T81" s="341">
        <v>0</v>
      </c>
      <c r="U81" s="351"/>
      <c r="V81" s="341" t="s">
        <v>613</v>
      </c>
      <c r="W81" s="351"/>
      <c r="X81" s="341">
        <v>0</v>
      </c>
      <c r="Y81" s="351"/>
      <c r="Z81" s="341" t="s">
        <v>613</v>
      </c>
      <c r="AA81" s="351"/>
      <c r="AB81" s="341">
        <v>0</v>
      </c>
      <c r="AC81" s="351"/>
      <c r="AD81" s="341" t="s">
        <v>613</v>
      </c>
      <c r="AE81" s="351"/>
      <c r="AF81" s="341">
        <v>0</v>
      </c>
      <c r="AG81" s="341">
        <v>0</v>
      </c>
    </row>
    <row r="82" spans="1:33" x14ac:dyDescent="0.25">
      <c r="A82" s="345" t="s">
        <v>850</v>
      </c>
      <c r="B82" s="346" t="s">
        <v>801</v>
      </c>
      <c r="C82" s="341"/>
      <c r="D82" s="341"/>
      <c r="E82" s="341"/>
      <c r="F82" s="341"/>
      <c r="G82" s="341">
        <v>0</v>
      </c>
      <c r="H82" s="341">
        <v>0</v>
      </c>
      <c r="I82" s="341"/>
      <c r="J82" s="341">
        <v>0</v>
      </c>
      <c r="K82" s="341"/>
      <c r="L82" s="341">
        <v>0</v>
      </c>
      <c r="M82" s="350"/>
      <c r="N82" s="341" t="s">
        <v>613</v>
      </c>
      <c r="O82" s="351"/>
      <c r="P82" s="341">
        <v>0</v>
      </c>
      <c r="Q82" s="351"/>
      <c r="R82" s="341" t="s">
        <v>613</v>
      </c>
      <c r="S82" s="351"/>
      <c r="T82" s="341">
        <v>0</v>
      </c>
      <c r="U82" s="351"/>
      <c r="V82" s="341" t="s">
        <v>613</v>
      </c>
      <c r="W82" s="351"/>
      <c r="X82" s="341">
        <v>0</v>
      </c>
      <c r="Y82" s="351"/>
      <c r="Z82" s="341" t="s">
        <v>613</v>
      </c>
      <c r="AA82" s="351"/>
      <c r="AB82" s="341">
        <v>0</v>
      </c>
      <c r="AC82" s="351"/>
      <c r="AD82" s="341" t="s">
        <v>613</v>
      </c>
      <c r="AE82" s="351"/>
      <c r="AF82" s="341">
        <v>0</v>
      </c>
      <c r="AG82" s="341">
        <v>0</v>
      </c>
    </row>
    <row r="83" spans="1:33" x14ac:dyDescent="0.25">
      <c r="A83" s="345" t="s">
        <v>851</v>
      </c>
      <c r="B83" s="346" t="s">
        <v>803</v>
      </c>
      <c r="C83" s="341"/>
      <c r="D83" s="341"/>
      <c r="E83" s="341"/>
      <c r="F83" s="341"/>
      <c r="G83" s="341">
        <v>0</v>
      </c>
      <c r="H83" s="341">
        <v>0</v>
      </c>
      <c r="I83" s="341"/>
      <c r="J83" s="341">
        <v>0</v>
      </c>
      <c r="K83" s="341"/>
      <c r="L83" s="341">
        <v>0</v>
      </c>
      <c r="M83" s="350"/>
      <c r="N83" s="341" t="s">
        <v>613</v>
      </c>
      <c r="O83" s="351"/>
      <c r="P83" s="341">
        <v>0</v>
      </c>
      <c r="Q83" s="351"/>
      <c r="R83" s="341" t="s">
        <v>613</v>
      </c>
      <c r="S83" s="351"/>
      <c r="T83" s="341">
        <v>0</v>
      </c>
      <c r="U83" s="351"/>
      <c r="V83" s="341" t="s">
        <v>613</v>
      </c>
      <c r="W83" s="351"/>
      <c r="X83" s="341">
        <v>0</v>
      </c>
      <c r="Y83" s="351"/>
      <c r="Z83" s="341" t="s">
        <v>613</v>
      </c>
      <c r="AA83" s="351"/>
      <c r="AB83" s="341">
        <v>0</v>
      </c>
      <c r="AC83" s="351"/>
      <c r="AD83" s="341" t="s">
        <v>613</v>
      </c>
      <c r="AE83" s="351"/>
      <c r="AF83" s="341">
        <v>0</v>
      </c>
      <c r="AG83" s="341">
        <v>0</v>
      </c>
    </row>
    <row r="84" spans="1:33" x14ac:dyDescent="0.25">
      <c r="A84" s="345" t="s">
        <v>852</v>
      </c>
      <c r="B84" s="346" t="s">
        <v>805</v>
      </c>
      <c r="C84" s="341"/>
      <c r="D84" s="341"/>
      <c r="E84" s="341"/>
      <c r="F84" s="341"/>
      <c r="G84" s="341">
        <v>0</v>
      </c>
      <c r="H84" s="341">
        <v>0</v>
      </c>
      <c r="I84" s="341"/>
      <c r="J84" s="341">
        <v>0</v>
      </c>
      <c r="K84" s="341"/>
      <c r="L84" s="341">
        <v>0</v>
      </c>
      <c r="M84" s="350"/>
      <c r="N84" s="341" t="s">
        <v>613</v>
      </c>
      <c r="O84" s="351"/>
      <c r="P84" s="341">
        <v>0</v>
      </c>
      <c r="Q84" s="351"/>
      <c r="R84" s="341" t="s">
        <v>613</v>
      </c>
      <c r="S84" s="351"/>
      <c r="T84" s="341">
        <v>0</v>
      </c>
      <c r="U84" s="351"/>
      <c r="V84" s="341" t="s">
        <v>613</v>
      </c>
      <c r="W84" s="351"/>
      <c r="X84" s="341">
        <v>0</v>
      </c>
      <c r="Y84" s="351"/>
      <c r="Z84" s="341" t="s">
        <v>613</v>
      </c>
      <c r="AA84" s="351"/>
      <c r="AB84" s="341">
        <v>0</v>
      </c>
      <c r="AC84" s="351"/>
      <c r="AD84" s="341" t="s">
        <v>613</v>
      </c>
      <c r="AE84" s="351"/>
      <c r="AF84" s="341">
        <v>0</v>
      </c>
      <c r="AG84" s="341">
        <v>0</v>
      </c>
    </row>
    <row r="85" spans="1:33" x14ac:dyDescent="0.25">
      <c r="A85" s="345" t="s">
        <v>853</v>
      </c>
      <c r="B85" s="346" t="s">
        <v>807</v>
      </c>
      <c r="C85" s="341"/>
      <c r="D85" s="341"/>
      <c r="E85" s="341"/>
      <c r="F85" s="341"/>
      <c r="G85" s="341">
        <v>0</v>
      </c>
      <c r="H85" s="341">
        <v>0</v>
      </c>
      <c r="I85" s="341"/>
      <c r="J85" s="341">
        <v>0</v>
      </c>
      <c r="K85" s="341"/>
      <c r="L85" s="341">
        <v>0</v>
      </c>
      <c r="M85" s="350"/>
      <c r="N85" s="341" t="s">
        <v>613</v>
      </c>
      <c r="O85" s="351"/>
      <c r="P85" s="341">
        <v>0</v>
      </c>
      <c r="Q85" s="351"/>
      <c r="R85" s="341" t="s">
        <v>613</v>
      </c>
      <c r="S85" s="351"/>
      <c r="T85" s="341">
        <v>0</v>
      </c>
      <c r="U85" s="351"/>
      <c r="V85" s="341" t="s">
        <v>613</v>
      </c>
      <c r="W85" s="351"/>
      <c r="X85" s="341">
        <v>0</v>
      </c>
      <c r="Y85" s="351"/>
      <c r="Z85" s="341" t="s">
        <v>613</v>
      </c>
      <c r="AA85" s="351"/>
      <c r="AB85" s="341">
        <v>0</v>
      </c>
      <c r="AC85" s="351"/>
      <c r="AD85" s="341" t="s">
        <v>613</v>
      </c>
      <c r="AE85" s="351"/>
      <c r="AF85" s="341">
        <v>0</v>
      </c>
      <c r="AG85" s="341">
        <v>0</v>
      </c>
    </row>
    <row r="86" spans="1:33" x14ac:dyDescent="0.25">
      <c r="A86" s="345" t="s">
        <v>854</v>
      </c>
      <c r="B86" s="346" t="s">
        <v>809</v>
      </c>
      <c r="C86" s="341"/>
      <c r="D86" s="341"/>
      <c r="E86" s="341"/>
      <c r="F86" s="341"/>
      <c r="G86" s="341">
        <v>0</v>
      </c>
      <c r="H86" s="341">
        <v>0</v>
      </c>
      <c r="I86" s="341"/>
      <c r="J86" s="341">
        <v>0</v>
      </c>
      <c r="K86" s="341"/>
      <c r="L86" s="341">
        <v>0</v>
      </c>
      <c r="M86" s="350"/>
      <c r="N86" s="341" t="s">
        <v>613</v>
      </c>
      <c r="O86" s="351"/>
      <c r="P86" s="341">
        <v>0</v>
      </c>
      <c r="Q86" s="351"/>
      <c r="R86" s="341" t="s">
        <v>613</v>
      </c>
      <c r="S86" s="351"/>
      <c r="T86" s="341">
        <v>0</v>
      </c>
      <c r="U86" s="351"/>
      <c r="V86" s="341" t="s">
        <v>613</v>
      </c>
      <c r="W86" s="351"/>
      <c r="X86" s="341">
        <v>0</v>
      </c>
      <c r="Y86" s="351"/>
      <c r="Z86" s="341" t="s">
        <v>613</v>
      </c>
      <c r="AA86" s="351"/>
      <c r="AB86" s="341">
        <v>0</v>
      </c>
      <c r="AC86" s="351"/>
      <c r="AD86" s="341" t="s">
        <v>613</v>
      </c>
      <c r="AE86" s="351"/>
      <c r="AF86" s="341">
        <v>0</v>
      </c>
      <c r="AG86" s="341">
        <v>0</v>
      </c>
    </row>
  </sheetData>
  <mergeCells count="34">
    <mergeCell ref="H20:K20"/>
    <mergeCell ref="H21:I21"/>
    <mergeCell ref="J21:K21"/>
    <mergeCell ref="L21:M21"/>
    <mergeCell ref="L20:O20"/>
    <mergeCell ref="N21:O21"/>
    <mergeCell ref="AB20:AE20"/>
    <mergeCell ref="AB21:AC21"/>
    <mergeCell ref="AD21:AE21"/>
    <mergeCell ref="T20:W20"/>
    <mergeCell ref="T21:U21"/>
    <mergeCell ref="V21:W21"/>
    <mergeCell ref="A12:AG12"/>
    <mergeCell ref="A4:AG4"/>
    <mergeCell ref="A6:AG6"/>
    <mergeCell ref="A8:AG8"/>
    <mergeCell ref="A9:AG9"/>
    <mergeCell ref="A11:AG11"/>
    <mergeCell ref="A14:AG14"/>
    <mergeCell ref="A15:AG15"/>
    <mergeCell ref="A16:AG16"/>
    <mergeCell ref="A18:AG18"/>
    <mergeCell ref="A20:A22"/>
    <mergeCell ref="B20:B22"/>
    <mergeCell ref="X20:AA20"/>
    <mergeCell ref="X21:Y21"/>
    <mergeCell ref="Z21:AA21"/>
    <mergeCell ref="C20:D21"/>
    <mergeCell ref="E20:F21"/>
    <mergeCell ref="AF20:AG21"/>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71"/>
  <sheetViews>
    <sheetView view="pageBreakPreview" topLeftCell="A57" zoomScale="50" zoomScaleSheetLayoutView="50" workbookViewId="0">
      <selection activeCell="AX57" sqref="AX1:AX1048576"/>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42578125"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1.5703125" style="19" customWidth="1"/>
    <col min="34" max="34" width="11.140625" style="19" customWidth="1"/>
    <col min="35" max="35" width="11.5703125" style="19" customWidth="1"/>
    <col min="36" max="36" width="11.7109375" style="19" customWidth="1"/>
    <col min="37" max="37" width="12" style="19" customWidth="1"/>
    <col min="38" max="38" width="12.28515625" style="19" customWidth="1"/>
    <col min="39" max="39" width="9.7109375" style="19" customWidth="1"/>
    <col min="40" max="40" width="13.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72.42578125" style="19" customWidth="1"/>
    <col min="49" max="49" width="9.140625" style="294" hidden="1" customWidth="1"/>
    <col min="50" max="50" width="12.85546875" style="19" hidden="1" customWidth="1"/>
    <col min="51" max="16384" width="9.140625" style="19"/>
  </cols>
  <sheetData>
    <row r="1" spans="1:49" ht="18.75" x14ac:dyDescent="0.25">
      <c r="AV1" s="37" t="s">
        <v>68</v>
      </c>
    </row>
    <row r="2" spans="1:49" ht="18.75" x14ac:dyDescent="0.3">
      <c r="AV2" s="15" t="s">
        <v>10</v>
      </c>
    </row>
    <row r="3" spans="1:49" ht="18.75" x14ac:dyDescent="0.3">
      <c r="AV3" s="15" t="s">
        <v>67</v>
      </c>
    </row>
    <row r="4" spans="1:49" x14ac:dyDescent="0.25">
      <c r="A4" s="416"/>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416"/>
      <c r="AP4" s="416"/>
      <c r="AQ4" s="416"/>
      <c r="AR4" s="416"/>
      <c r="AS4" s="416"/>
      <c r="AT4" s="416"/>
      <c r="AU4" s="416"/>
      <c r="AV4" s="416"/>
    </row>
    <row r="5" spans="1:49" ht="14.25" customHeight="1" x14ac:dyDescent="0.25">
      <c r="A5" s="416"/>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9" s="247" customFormat="1" ht="24" customHeigh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295"/>
    </row>
    <row r="7" spans="1:49" ht="14.25" customHeight="1" x14ac:dyDescent="0.3">
      <c r="A7" s="63"/>
      <c r="B7" s="63"/>
      <c r="C7" s="272"/>
      <c r="D7" s="272"/>
      <c r="E7" s="272"/>
      <c r="F7" s="272"/>
      <c r="G7" s="272"/>
      <c r="H7" s="272"/>
      <c r="I7" s="272"/>
      <c r="J7" s="272"/>
      <c r="K7" s="272"/>
      <c r="L7" s="272"/>
      <c r="M7" s="272"/>
      <c r="N7" s="131"/>
      <c r="O7" s="131"/>
      <c r="P7" s="131"/>
      <c r="Q7" s="131"/>
      <c r="R7" s="131"/>
      <c r="S7" s="131"/>
      <c r="T7" s="131"/>
      <c r="U7" s="131"/>
      <c r="V7" s="131"/>
      <c r="W7" s="131"/>
      <c r="X7" s="131"/>
      <c r="Y7" s="131"/>
      <c r="Z7" s="131"/>
      <c r="AA7" s="131"/>
      <c r="AB7" s="131"/>
      <c r="AC7" s="132"/>
      <c r="AD7" s="269"/>
      <c r="AE7" s="269"/>
      <c r="AF7" s="269"/>
      <c r="AG7" s="269"/>
      <c r="AH7" s="269"/>
      <c r="AI7" s="269"/>
      <c r="AJ7" s="269"/>
      <c r="AK7" s="269"/>
      <c r="AL7" s="269"/>
      <c r="AM7" s="269"/>
      <c r="AN7" s="269"/>
      <c r="AO7" s="269"/>
      <c r="AP7" s="269"/>
      <c r="AQ7" s="269"/>
      <c r="AR7" s="269"/>
      <c r="AS7" s="269"/>
      <c r="AT7" s="269"/>
      <c r="AU7" s="269"/>
      <c r="AV7" s="269"/>
    </row>
    <row r="8" spans="1:49" s="118" customFormat="1" ht="18" customHeight="1" x14ac:dyDescent="0.25">
      <c r="A8" s="373" t="s">
        <v>9</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c r="AW8" s="296"/>
    </row>
    <row r="9" spans="1:49" ht="14.25" customHeight="1" x14ac:dyDescent="0.25">
      <c r="A9" s="110"/>
      <c r="B9" s="110"/>
      <c r="C9" s="267"/>
      <c r="D9" s="267"/>
      <c r="E9" s="267"/>
      <c r="F9" s="267"/>
      <c r="G9" s="267"/>
      <c r="H9" s="267"/>
      <c r="I9" s="267"/>
      <c r="J9" s="133"/>
      <c r="K9" s="133"/>
      <c r="L9" s="133"/>
      <c r="M9" s="133"/>
      <c r="N9" s="133"/>
      <c r="O9" s="133"/>
      <c r="P9" s="133"/>
      <c r="Q9" s="133"/>
      <c r="R9" s="133"/>
      <c r="S9" s="133"/>
      <c r="T9" s="133"/>
      <c r="U9" s="133"/>
      <c r="V9" s="133"/>
      <c r="W9" s="133"/>
      <c r="X9" s="133"/>
      <c r="Y9" s="133"/>
      <c r="Z9" s="133"/>
      <c r="AA9" s="133"/>
      <c r="AB9" s="133"/>
      <c r="AC9" s="133"/>
      <c r="AD9" s="269"/>
      <c r="AE9" s="269"/>
      <c r="AF9" s="269"/>
      <c r="AG9" s="269"/>
      <c r="AH9" s="269"/>
      <c r="AI9" s="269"/>
      <c r="AJ9" s="269"/>
      <c r="AK9" s="269"/>
      <c r="AL9" s="269"/>
      <c r="AM9" s="269"/>
      <c r="AN9" s="269"/>
      <c r="AO9" s="269"/>
      <c r="AP9" s="269"/>
      <c r="AQ9" s="269"/>
      <c r="AR9" s="269"/>
      <c r="AS9" s="269"/>
      <c r="AT9" s="269"/>
      <c r="AU9" s="269"/>
      <c r="AV9" s="269"/>
    </row>
    <row r="10" spans="1:49" s="118" customFormat="1" ht="31.5" customHeight="1" x14ac:dyDescent="0.25">
      <c r="A10" s="377" t="s">
        <v>736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s="296"/>
    </row>
    <row r="11" spans="1:49" ht="14.25" customHeight="1" x14ac:dyDescent="0.25">
      <c r="A11" s="375" t="s">
        <v>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9" s="118" customFormat="1" ht="23.25" customHeight="1" x14ac:dyDescent="0.25">
      <c r="A12" s="110"/>
      <c r="B12" s="110"/>
      <c r="C12" s="267"/>
      <c r="D12" s="267"/>
      <c r="E12" s="267"/>
      <c r="F12" s="267"/>
      <c r="G12" s="267"/>
      <c r="H12" s="267"/>
      <c r="I12" s="267"/>
      <c r="J12" s="133"/>
      <c r="K12" s="133"/>
      <c r="L12" s="133"/>
      <c r="M12" s="133"/>
      <c r="N12" s="133"/>
      <c r="O12" s="133"/>
      <c r="P12" s="133"/>
      <c r="Q12" s="133"/>
      <c r="R12" s="133"/>
      <c r="S12" s="133"/>
      <c r="T12" s="133"/>
      <c r="U12" s="133"/>
      <c r="V12" s="133"/>
      <c r="W12" s="133"/>
      <c r="X12" s="133"/>
      <c r="Y12" s="133"/>
      <c r="Z12" s="133"/>
      <c r="AA12" s="133"/>
      <c r="AB12" s="133"/>
      <c r="AC12" s="133"/>
      <c r="AW12" s="296"/>
    </row>
    <row r="13" spans="1:49" ht="14.25" customHeight="1" x14ac:dyDescent="0.25">
      <c r="A13" s="377" t="str">
        <f>'1. паспорт местоположение'!A12:C12</f>
        <v>F_NS3300.VL.0009</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9" s="118" customFormat="1" ht="39" customHeight="1" x14ac:dyDescent="0.25">
      <c r="A14" s="375" t="s">
        <v>7</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s="296"/>
    </row>
    <row r="15" spans="1:49" s="118" customFormat="1" ht="39" customHeight="1" x14ac:dyDescent="0.3">
      <c r="A15" s="11"/>
      <c r="B15" s="11"/>
      <c r="C15" s="268"/>
      <c r="D15" s="268"/>
      <c r="E15" s="268"/>
      <c r="F15" s="268"/>
      <c r="G15" s="268"/>
      <c r="H15" s="268"/>
      <c r="I15" s="268"/>
      <c r="J15" s="134"/>
      <c r="K15" s="134"/>
      <c r="L15" s="134"/>
      <c r="M15" s="134"/>
      <c r="N15" s="134"/>
      <c r="O15" s="134"/>
      <c r="P15" s="134"/>
      <c r="Q15" s="134"/>
      <c r="R15" s="134"/>
      <c r="S15" s="134"/>
      <c r="T15" s="134"/>
      <c r="U15" s="134"/>
      <c r="V15" s="134"/>
      <c r="W15" s="134"/>
      <c r="X15" s="134"/>
      <c r="Y15" s="134"/>
      <c r="Z15" s="134"/>
      <c r="AA15" s="134"/>
      <c r="AB15" s="134"/>
      <c r="AC15" s="134"/>
      <c r="AW15" s="296"/>
    </row>
    <row r="16" spans="1:49" s="118" customFormat="1" ht="39" customHeight="1" x14ac:dyDescent="0.25">
      <c r="A16"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c r="AW16" s="296"/>
    </row>
    <row r="17" spans="1:50" ht="14.25" customHeight="1" x14ac:dyDescent="0.25">
      <c r="A17" s="375" t="s">
        <v>6</v>
      </c>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50"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50" ht="39" customHeight="1" x14ac:dyDescent="0.25">
      <c r="A19" s="118"/>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row>
    <row r="20" spans="1:50" s="21" customFormat="1" ht="18.75" customHeight="1"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297"/>
    </row>
    <row r="21" spans="1:50" s="21" customFormat="1" x14ac:dyDescent="0.25">
      <c r="A21" s="248" t="s">
        <v>419</v>
      </c>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97"/>
    </row>
    <row r="22" spans="1:50" s="21" customFormat="1" ht="58.5" customHeight="1" x14ac:dyDescent="0.25">
      <c r="A22" s="456" t="s">
        <v>51</v>
      </c>
      <c r="B22" s="472" t="s">
        <v>23</v>
      </c>
      <c r="C22" s="456" t="s">
        <v>50</v>
      </c>
      <c r="D22" s="456" t="s">
        <v>49</v>
      </c>
      <c r="E22" s="475" t="s">
        <v>430</v>
      </c>
      <c r="F22" s="476"/>
      <c r="G22" s="476"/>
      <c r="H22" s="476"/>
      <c r="I22" s="476"/>
      <c r="J22" s="476"/>
      <c r="K22" s="476"/>
      <c r="L22" s="477"/>
      <c r="M22" s="456" t="s">
        <v>48</v>
      </c>
      <c r="N22" s="456" t="s">
        <v>47</v>
      </c>
      <c r="O22" s="456" t="s">
        <v>46</v>
      </c>
      <c r="P22" s="459" t="s">
        <v>219</v>
      </c>
      <c r="Q22" s="459" t="s">
        <v>45</v>
      </c>
      <c r="R22" s="459" t="s">
        <v>44</v>
      </c>
      <c r="S22" s="459" t="s">
        <v>43</v>
      </c>
      <c r="T22" s="459"/>
      <c r="U22" s="468" t="s">
        <v>42</v>
      </c>
      <c r="V22" s="468" t="s">
        <v>41</v>
      </c>
      <c r="W22" s="459" t="s">
        <v>40</v>
      </c>
      <c r="X22" s="459" t="s">
        <v>39</v>
      </c>
      <c r="Y22" s="459" t="s">
        <v>38</v>
      </c>
      <c r="Z22" s="458"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70" t="s">
        <v>24</v>
      </c>
      <c r="AW22" s="297"/>
    </row>
    <row r="23" spans="1:50" s="21" customFormat="1" ht="64.5" customHeight="1" x14ac:dyDescent="0.25">
      <c r="A23" s="469"/>
      <c r="B23" s="473"/>
      <c r="C23" s="469"/>
      <c r="D23" s="469"/>
      <c r="E23" s="478" t="s">
        <v>22</v>
      </c>
      <c r="F23" s="464" t="s">
        <v>138</v>
      </c>
      <c r="G23" s="464" t="s">
        <v>137</v>
      </c>
      <c r="H23" s="464" t="s">
        <v>136</v>
      </c>
      <c r="I23" s="462" t="s">
        <v>360</v>
      </c>
      <c r="J23" s="462" t="s">
        <v>361</v>
      </c>
      <c r="K23" s="462" t="s">
        <v>362</v>
      </c>
      <c r="L23" s="464" t="s">
        <v>79</v>
      </c>
      <c r="M23" s="469"/>
      <c r="N23" s="469"/>
      <c r="O23" s="469"/>
      <c r="P23" s="459"/>
      <c r="Q23" s="459"/>
      <c r="R23" s="459"/>
      <c r="S23" s="466" t="s">
        <v>2</v>
      </c>
      <c r="T23" s="466" t="s">
        <v>11</v>
      </c>
      <c r="U23" s="468"/>
      <c r="V23" s="468"/>
      <c r="W23" s="459"/>
      <c r="X23" s="459"/>
      <c r="Y23" s="459"/>
      <c r="Z23" s="459"/>
      <c r="AA23" s="459"/>
      <c r="AB23" s="459"/>
      <c r="AC23" s="459"/>
      <c r="AD23" s="459"/>
      <c r="AE23" s="459"/>
      <c r="AF23" s="459" t="s">
        <v>21</v>
      </c>
      <c r="AG23" s="459"/>
      <c r="AH23" s="459" t="s">
        <v>20</v>
      </c>
      <c r="AI23" s="459"/>
      <c r="AJ23" s="456" t="s">
        <v>19</v>
      </c>
      <c r="AK23" s="456" t="s">
        <v>18</v>
      </c>
      <c r="AL23" s="456" t="s">
        <v>17</v>
      </c>
      <c r="AM23" s="456" t="s">
        <v>16</v>
      </c>
      <c r="AN23" s="456" t="s">
        <v>15</v>
      </c>
      <c r="AO23" s="456" t="s">
        <v>14</v>
      </c>
      <c r="AP23" s="456" t="s">
        <v>13</v>
      </c>
      <c r="AQ23" s="460" t="s">
        <v>11</v>
      </c>
      <c r="AR23" s="459"/>
      <c r="AS23" s="459"/>
      <c r="AT23" s="459"/>
      <c r="AU23" s="459"/>
      <c r="AV23" s="471"/>
      <c r="AW23" s="297"/>
    </row>
    <row r="24" spans="1:50" s="21" customFormat="1" ht="96.75" customHeight="1" x14ac:dyDescent="0.25">
      <c r="A24" s="457"/>
      <c r="B24" s="474"/>
      <c r="C24" s="457"/>
      <c r="D24" s="457"/>
      <c r="E24" s="479"/>
      <c r="F24" s="465"/>
      <c r="G24" s="465"/>
      <c r="H24" s="465"/>
      <c r="I24" s="463"/>
      <c r="J24" s="463"/>
      <c r="K24" s="463"/>
      <c r="L24" s="465"/>
      <c r="M24" s="457"/>
      <c r="N24" s="457"/>
      <c r="O24" s="457"/>
      <c r="P24" s="459"/>
      <c r="Q24" s="459"/>
      <c r="R24" s="459"/>
      <c r="S24" s="467"/>
      <c r="T24" s="467"/>
      <c r="U24" s="468"/>
      <c r="V24" s="468"/>
      <c r="W24" s="459"/>
      <c r="X24" s="459"/>
      <c r="Y24" s="459"/>
      <c r="Z24" s="459"/>
      <c r="AA24" s="459"/>
      <c r="AB24" s="459"/>
      <c r="AC24" s="459"/>
      <c r="AD24" s="459"/>
      <c r="AE24" s="459"/>
      <c r="AF24" s="273" t="s">
        <v>12</v>
      </c>
      <c r="AG24" s="273" t="s">
        <v>909</v>
      </c>
      <c r="AH24" s="105" t="s">
        <v>2</v>
      </c>
      <c r="AI24" s="105" t="s">
        <v>11</v>
      </c>
      <c r="AJ24" s="457"/>
      <c r="AK24" s="457"/>
      <c r="AL24" s="457"/>
      <c r="AM24" s="457"/>
      <c r="AN24" s="457"/>
      <c r="AO24" s="457"/>
      <c r="AP24" s="457"/>
      <c r="AQ24" s="461"/>
      <c r="AR24" s="459"/>
      <c r="AS24" s="459"/>
      <c r="AT24" s="459"/>
      <c r="AU24" s="459"/>
      <c r="AV24" s="471"/>
      <c r="AW24" s="298" t="e">
        <f>SUM(#REF!)</f>
        <v>#REF!</v>
      </c>
    </row>
    <row r="25" spans="1:50" s="20" customFormat="1" ht="12.75" x14ac:dyDescent="0.2">
      <c r="A25" s="304">
        <v>1</v>
      </c>
      <c r="B25" s="304">
        <v>2</v>
      </c>
      <c r="C25" s="304">
        <v>4</v>
      </c>
      <c r="D25" s="304">
        <v>5</v>
      </c>
      <c r="E25" s="304">
        <v>6</v>
      </c>
      <c r="F25" s="304">
        <f>E25+1</f>
        <v>7</v>
      </c>
      <c r="G25" s="304">
        <f t="shared" ref="G25:AV25" si="0">F25+1</f>
        <v>8</v>
      </c>
      <c r="H25" s="304">
        <f t="shared" si="0"/>
        <v>9</v>
      </c>
      <c r="I25" s="304">
        <f t="shared" si="0"/>
        <v>10</v>
      </c>
      <c r="J25" s="304">
        <f t="shared" si="0"/>
        <v>11</v>
      </c>
      <c r="K25" s="304">
        <f t="shared" si="0"/>
        <v>12</v>
      </c>
      <c r="L25" s="304">
        <f t="shared" si="0"/>
        <v>13</v>
      </c>
      <c r="M25" s="304">
        <f t="shared" si="0"/>
        <v>14</v>
      </c>
      <c r="N25" s="304">
        <f t="shared" si="0"/>
        <v>15</v>
      </c>
      <c r="O25" s="304">
        <f t="shared" si="0"/>
        <v>16</v>
      </c>
      <c r="P25" s="304">
        <f t="shared" si="0"/>
        <v>17</v>
      </c>
      <c r="Q25" s="304">
        <f t="shared" si="0"/>
        <v>18</v>
      </c>
      <c r="R25" s="304">
        <f t="shared" si="0"/>
        <v>19</v>
      </c>
      <c r="S25" s="304">
        <f t="shared" si="0"/>
        <v>20</v>
      </c>
      <c r="T25" s="304">
        <f t="shared" si="0"/>
        <v>21</v>
      </c>
      <c r="U25" s="304">
        <f t="shared" si="0"/>
        <v>22</v>
      </c>
      <c r="V25" s="304">
        <f t="shared" si="0"/>
        <v>23</v>
      </c>
      <c r="W25" s="304">
        <f t="shared" si="0"/>
        <v>24</v>
      </c>
      <c r="X25" s="304">
        <f t="shared" si="0"/>
        <v>25</v>
      </c>
      <c r="Y25" s="304">
        <f t="shared" si="0"/>
        <v>26</v>
      </c>
      <c r="Z25" s="304">
        <f t="shared" si="0"/>
        <v>27</v>
      </c>
      <c r="AA25" s="304">
        <f t="shared" si="0"/>
        <v>28</v>
      </c>
      <c r="AB25" s="304">
        <f t="shared" si="0"/>
        <v>29</v>
      </c>
      <c r="AC25" s="304">
        <f t="shared" si="0"/>
        <v>30</v>
      </c>
      <c r="AD25" s="304">
        <f>AC25+1</f>
        <v>31</v>
      </c>
      <c r="AE25" s="304">
        <f t="shared" si="0"/>
        <v>32</v>
      </c>
      <c r="AF25" s="304">
        <f t="shared" si="0"/>
        <v>33</v>
      </c>
      <c r="AG25" s="304">
        <f t="shared" si="0"/>
        <v>34</v>
      </c>
      <c r="AH25" s="304">
        <f t="shared" si="0"/>
        <v>35</v>
      </c>
      <c r="AI25" s="304">
        <f t="shared" si="0"/>
        <v>36</v>
      </c>
      <c r="AJ25" s="304">
        <f t="shared" si="0"/>
        <v>37</v>
      </c>
      <c r="AK25" s="304">
        <f t="shared" si="0"/>
        <v>38</v>
      </c>
      <c r="AL25" s="304">
        <f t="shared" si="0"/>
        <v>39</v>
      </c>
      <c r="AM25" s="304">
        <f t="shared" si="0"/>
        <v>40</v>
      </c>
      <c r="AN25" s="304">
        <f t="shared" si="0"/>
        <v>41</v>
      </c>
      <c r="AO25" s="304">
        <f t="shared" si="0"/>
        <v>42</v>
      </c>
      <c r="AP25" s="304">
        <f t="shared" si="0"/>
        <v>43</v>
      </c>
      <c r="AQ25" s="304">
        <f t="shared" si="0"/>
        <v>44</v>
      </c>
      <c r="AR25" s="304">
        <f t="shared" si="0"/>
        <v>45</v>
      </c>
      <c r="AS25" s="304">
        <f t="shared" si="0"/>
        <v>46</v>
      </c>
      <c r="AT25" s="304">
        <f t="shared" si="0"/>
        <v>47</v>
      </c>
      <c r="AU25" s="304">
        <f t="shared" si="0"/>
        <v>48</v>
      </c>
      <c r="AV25" s="304">
        <f t="shared" si="0"/>
        <v>49</v>
      </c>
      <c r="AW25" s="294"/>
    </row>
    <row r="26" spans="1:50" s="20" customFormat="1" ht="63.75" x14ac:dyDescent="0.2">
      <c r="A26" s="299" t="s">
        <v>567</v>
      </c>
      <c r="B26" s="300" t="s">
        <v>923</v>
      </c>
      <c r="C26" s="300" t="s">
        <v>569</v>
      </c>
      <c r="D26" s="302" t="s">
        <v>570</v>
      </c>
      <c r="E26" s="305"/>
      <c r="F26" s="305"/>
      <c r="G26" s="305"/>
      <c r="H26" s="305"/>
      <c r="I26" s="305"/>
      <c r="J26" s="305"/>
      <c r="K26" s="305"/>
      <c r="L26" s="305"/>
      <c r="M26" s="300" t="s">
        <v>571</v>
      </c>
      <c r="N26" s="303" t="s">
        <v>658</v>
      </c>
      <c r="O26" s="300" t="s">
        <v>923</v>
      </c>
      <c r="P26" s="301">
        <v>19857</v>
      </c>
      <c r="Q26" s="300" t="s">
        <v>572</v>
      </c>
      <c r="R26" s="301">
        <v>13900</v>
      </c>
      <c r="S26" s="300" t="s">
        <v>573</v>
      </c>
      <c r="T26" s="300" t="s">
        <v>573</v>
      </c>
      <c r="U26" s="300">
        <v>7</v>
      </c>
      <c r="V26" s="300">
        <v>7</v>
      </c>
      <c r="W26" s="300" t="s">
        <v>574</v>
      </c>
      <c r="X26" s="145">
        <v>13747</v>
      </c>
      <c r="Y26" s="300"/>
      <c r="Z26" s="300">
        <v>1</v>
      </c>
      <c r="AA26" s="301">
        <v>13747</v>
      </c>
      <c r="AB26" s="301">
        <v>13747</v>
      </c>
      <c r="AC26" s="300" t="s">
        <v>574</v>
      </c>
      <c r="AD26" s="301">
        <v>16221</v>
      </c>
      <c r="AE26" s="301">
        <v>16221</v>
      </c>
      <c r="AF26" s="302" t="s">
        <v>575</v>
      </c>
      <c r="AG26" s="300" t="s">
        <v>576</v>
      </c>
      <c r="AH26" s="300" t="s">
        <v>577</v>
      </c>
      <c r="AI26" s="300" t="s">
        <v>578</v>
      </c>
      <c r="AJ26" s="300" t="s">
        <v>579</v>
      </c>
      <c r="AK26" s="300" t="s">
        <v>580</v>
      </c>
      <c r="AL26" s="306"/>
      <c r="AM26" s="306"/>
      <c r="AN26" s="307"/>
      <c r="AO26" s="306"/>
      <c r="AP26" s="300" t="s">
        <v>581</v>
      </c>
      <c r="AQ26" s="300" t="s">
        <v>582</v>
      </c>
      <c r="AR26" s="300" t="s">
        <v>581</v>
      </c>
      <c r="AS26" s="300" t="s">
        <v>582</v>
      </c>
      <c r="AT26" s="300" t="s">
        <v>583</v>
      </c>
      <c r="AU26" s="306"/>
      <c r="AV26" s="306"/>
      <c r="AW26" s="488">
        <v>16.221</v>
      </c>
      <c r="AX26" s="488">
        <v>16.221</v>
      </c>
    </row>
    <row r="27" spans="1:50" x14ac:dyDescent="0.25">
      <c r="A27" s="489"/>
      <c r="B27" s="490"/>
      <c r="C27" s="490"/>
      <c r="D27" s="490"/>
      <c r="E27" s="490"/>
      <c r="F27" s="490"/>
      <c r="G27" s="490"/>
      <c r="H27" s="490"/>
      <c r="I27" s="490"/>
      <c r="J27" s="490"/>
      <c r="K27" s="490"/>
      <c r="L27" s="490"/>
      <c r="M27" s="490"/>
      <c r="N27" s="490"/>
      <c r="O27" s="490"/>
      <c r="P27" s="490"/>
      <c r="Q27" s="490"/>
      <c r="R27" s="490"/>
      <c r="S27" s="490"/>
      <c r="T27" s="490"/>
      <c r="U27" s="490"/>
      <c r="V27" s="490"/>
      <c r="W27" s="491" t="s">
        <v>584</v>
      </c>
      <c r="X27" s="492">
        <v>13603</v>
      </c>
      <c r="Y27" s="491"/>
      <c r="Z27" s="491"/>
      <c r="AA27" s="493">
        <v>12797</v>
      </c>
      <c r="AB27" s="493"/>
      <c r="AC27" s="491"/>
      <c r="AD27" s="493"/>
      <c r="AE27" s="493"/>
      <c r="AF27" s="494" t="s">
        <v>568</v>
      </c>
      <c r="AG27" s="491"/>
      <c r="AH27" s="491"/>
      <c r="AI27" s="491"/>
      <c r="AJ27" s="491"/>
      <c r="AK27" s="491"/>
      <c r="AL27" s="490"/>
      <c r="AM27" s="490"/>
      <c r="AN27" s="490"/>
      <c r="AO27" s="490"/>
      <c r="AP27" s="490"/>
      <c r="AQ27" s="490"/>
      <c r="AR27" s="490"/>
      <c r="AS27" s="490"/>
      <c r="AT27" s="490"/>
      <c r="AU27" s="490"/>
      <c r="AV27" s="495"/>
      <c r="AW27" s="496"/>
      <c r="AX27" s="21"/>
    </row>
    <row r="28" spans="1:50" ht="25.5" x14ac:dyDescent="0.25">
      <c r="A28" s="497"/>
      <c r="B28" s="144"/>
      <c r="C28" s="144"/>
      <c r="D28" s="144"/>
      <c r="E28" s="144"/>
      <c r="F28" s="144"/>
      <c r="G28" s="144"/>
      <c r="H28" s="144"/>
      <c r="I28" s="144"/>
      <c r="J28" s="144"/>
      <c r="K28" s="144"/>
      <c r="L28" s="144"/>
      <c r="M28" s="144"/>
      <c r="N28" s="144"/>
      <c r="O28" s="144"/>
      <c r="P28" s="144"/>
      <c r="Q28" s="144"/>
      <c r="R28" s="144"/>
      <c r="S28" s="144"/>
      <c r="T28" s="144"/>
      <c r="U28" s="144"/>
      <c r="V28" s="144"/>
      <c r="W28" s="300" t="s">
        <v>585</v>
      </c>
      <c r="X28" s="145">
        <v>11844</v>
      </c>
      <c r="Y28" s="300" t="s">
        <v>585</v>
      </c>
      <c r="Z28" s="300"/>
      <c r="AA28" s="301"/>
      <c r="AB28" s="301"/>
      <c r="AC28" s="300"/>
      <c r="AD28" s="301"/>
      <c r="AE28" s="301"/>
      <c r="AF28" s="302" t="s">
        <v>568</v>
      </c>
      <c r="AG28" s="300"/>
      <c r="AH28" s="300"/>
      <c r="AI28" s="300"/>
      <c r="AJ28" s="300"/>
      <c r="AK28" s="300"/>
      <c r="AL28" s="144"/>
      <c r="AM28" s="144"/>
      <c r="AN28" s="144"/>
      <c r="AO28" s="144"/>
      <c r="AP28" s="144"/>
      <c r="AQ28" s="144"/>
      <c r="AR28" s="144"/>
      <c r="AS28" s="144"/>
      <c r="AT28" s="144"/>
      <c r="AU28" s="144"/>
      <c r="AV28" s="498"/>
      <c r="AW28" s="496"/>
      <c r="AX28" s="21"/>
    </row>
    <row r="29" spans="1:50" ht="25.5" x14ac:dyDescent="0.25">
      <c r="A29" s="497"/>
      <c r="B29" s="144"/>
      <c r="C29" s="144"/>
      <c r="D29" s="144"/>
      <c r="E29" s="144"/>
      <c r="F29" s="144"/>
      <c r="G29" s="144"/>
      <c r="H29" s="144"/>
      <c r="I29" s="144"/>
      <c r="J29" s="144"/>
      <c r="K29" s="144"/>
      <c r="L29" s="144"/>
      <c r="M29" s="144"/>
      <c r="N29" s="144"/>
      <c r="O29" s="144"/>
      <c r="P29" s="144"/>
      <c r="Q29" s="144"/>
      <c r="R29" s="144"/>
      <c r="S29" s="144"/>
      <c r="T29" s="144"/>
      <c r="U29" s="144"/>
      <c r="V29" s="144"/>
      <c r="W29" s="300" t="s">
        <v>586</v>
      </c>
      <c r="X29" s="145">
        <v>13900</v>
      </c>
      <c r="Y29" s="300"/>
      <c r="Z29" s="300"/>
      <c r="AA29" s="301">
        <v>13900</v>
      </c>
      <c r="AB29" s="301"/>
      <c r="AC29" s="300"/>
      <c r="AD29" s="301"/>
      <c r="AE29" s="301"/>
      <c r="AF29" s="302" t="s">
        <v>568</v>
      </c>
      <c r="AG29" s="300"/>
      <c r="AH29" s="300"/>
      <c r="AI29" s="300"/>
      <c r="AJ29" s="300"/>
      <c r="AK29" s="300"/>
      <c r="AL29" s="144"/>
      <c r="AM29" s="144"/>
      <c r="AN29" s="144"/>
      <c r="AO29" s="144"/>
      <c r="AP29" s="144"/>
      <c r="AQ29" s="144"/>
      <c r="AR29" s="144"/>
      <c r="AS29" s="144"/>
      <c r="AT29" s="144"/>
      <c r="AU29" s="144"/>
      <c r="AV29" s="498"/>
      <c r="AW29" s="496"/>
      <c r="AX29" s="21"/>
    </row>
    <row r="30" spans="1:50" x14ac:dyDescent="0.25">
      <c r="A30" s="497"/>
      <c r="B30" s="144"/>
      <c r="C30" s="144"/>
      <c r="D30" s="144"/>
      <c r="E30" s="144"/>
      <c r="F30" s="144"/>
      <c r="G30" s="144"/>
      <c r="H30" s="144"/>
      <c r="I30" s="144"/>
      <c r="J30" s="144"/>
      <c r="K30" s="144"/>
      <c r="L30" s="144"/>
      <c r="M30" s="144"/>
      <c r="N30" s="144"/>
      <c r="O30" s="144"/>
      <c r="P30" s="144"/>
      <c r="Q30" s="144"/>
      <c r="R30" s="144"/>
      <c r="S30" s="144"/>
      <c r="T30" s="144"/>
      <c r="U30" s="144"/>
      <c r="V30" s="144"/>
      <c r="W30" s="300" t="s">
        <v>587</v>
      </c>
      <c r="X30" s="145">
        <v>13559</v>
      </c>
      <c r="Y30" s="300"/>
      <c r="Z30" s="300"/>
      <c r="AA30" s="301">
        <v>12542</v>
      </c>
      <c r="AB30" s="301"/>
      <c r="AC30" s="300"/>
      <c r="AD30" s="301"/>
      <c r="AE30" s="301"/>
      <c r="AF30" s="302" t="s">
        <v>568</v>
      </c>
      <c r="AG30" s="300"/>
      <c r="AH30" s="300"/>
      <c r="AI30" s="300"/>
      <c r="AJ30" s="300"/>
      <c r="AK30" s="300"/>
      <c r="AL30" s="144"/>
      <c r="AM30" s="144"/>
      <c r="AN30" s="144"/>
      <c r="AO30" s="144"/>
      <c r="AP30" s="144"/>
      <c r="AQ30" s="144"/>
      <c r="AR30" s="144"/>
      <c r="AS30" s="144"/>
      <c r="AT30" s="144"/>
      <c r="AU30" s="144"/>
      <c r="AV30" s="498"/>
      <c r="AW30" s="496"/>
      <c r="AX30" s="21"/>
    </row>
    <row r="31" spans="1:50" x14ac:dyDescent="0.25">
      <c r="A31" s="497"/>
      <c r="B31" s="144"/>
      <c r="C31" s="144"/>
      <c r="D31" s="144"/>
      <c r="E31" s="144"/>
      <c r="F31" s="144"/>
      <c r="G31" s="144"/>
      <c r="H31" s="144"/>
      <c r="I31" s="144"/>
      <c r="J31" s="144"/>
      <c r="K31" s="144"/>
      <c r="L31" s="144"/>
      <c r="M31" s="144"/>
      <c r="N31" s="144"/>
      <c r="O31" s="144"/>
      <c r="P31" s="144"/>
      <c r="Q31" s="144"/>
      <c r="R31" s="144"/>
      <c r="S31" s="144"/>
      <c r="T31" s="144"/>
      <c r="U31" s="144"/>
      <c r="V31" s="144"/>
      <c r="W31" s="300" t="s">
        <v>588</v>
      </c>
      <c r="X31" s="145">
        <v>11028</v>
      </c>
      <c r="Y31" s="300" t="s">
        <v>588</v>
      </c>
      <c r="Z31" s="300"/>
      <c r="AA31" s="301"/>
      <c r="AB31" s="301"/>
      <c r="AC31" s="300"/>
      <c r="AD31" s="301"/>
      <c r="AE31" s="301"/>
      <c r="AF31" s="302" t="s">
        <v>568</v>
      </c>
      <c r="AG31" s="300"/>
      <c r="AH31" s="300"/>
      <c r="AI31" s="300"/>
      <c r="AJ31" s="300"/>
      <c r="AK31" s="300"/>
      <c r="AL31" s="144"/>
      <c r="AM31" s="144"/>
      <c r="AN31" s="144"/>
      <c r="AO31" s="144"/>
      <c r="AP31" s="144"/>
      <c r="AQ31" s="144"/>
      <c r="AR31" s="144"/>
      <c r="AS31" s="144"/>
      <c r="AT31" s="144"/>
      <c r="AU31" s="144"/>
      <c r="AV31" s="498"/>
      <c r="AW31" s="496"/>
      <c r="AX31" s="21"/>
    </row>
    <row r="32" spans="1:50" x14ac:dyDescent="0.25">
      <c r="A32" s="499"/>
      <c r="B32" s="500"/>
      <c r="C32" s="500"/>
      <c r="D32" s="500"/>
      <c r="E32" s="500"/>
      <c r="F32" s="500"/>
      <c r="G32" s="500"/>
      <c r="H32" s="500"/>
      <c r="I32" s="500"/>
      <c r="J32" s="500"/>
      <c r="K32" s="500"/>
      <c r="L32" s="500"/>
      <c r="M32" s="500"/>
      <c r="N32" s="500"/>
      <c r="O32" s="500"/>
      <c r="P32" s="500"/>
      <c r="Q32" s="500"/>
      <c r="R32" s="500"/>
      <c r="S32" s="500"/>
      <c r="T32" s="500"/>
      <c r="U32" s="500"/>
      <c r="V32" s="500"/>
      <c r="W32" s="501" t="s">
        <v>589</v>
      </c>
      <c r="X32" s="502">
        <v>13205</v>
      </c>
      <c r="Y32" s="501" t="s">
        <v>589</v>
      </c>
      <c r="Z32" s="501"/>
      <c r="AA32" s="503"/>
      <c r="AB32" s="503"/>
      <c r="AC32" s="501"/>
      <c r="AD32" s="503"/>
      <c r="AE32" s="503"/>
      <c r="AF32" s="504" t="s">
        <v>568</v>
      </c>
      <c r="AG32" s="501"/>
      <c r="AH32" s="501"/>
      <c r="AI32" s="501"/>
      <c r="AJ32" s="501"/>
      <c r="AK32" s="501"/>
      <c r="AL32" s="500"/>
      <c r="AM32" s="500"/>
      <c r="AN32" s="500"/>
      <c r="AO32" s="500"/>
      <c r="AP32" s="500"/>
      <c r="AQ32" s="500"/>
      <c r="AR32" s="500"/>
      <c r="AS32" s="500"/>
      <c r="AT32" s="500"/>
      <c r="AU32" s="500"/>
      <c r="AV32" s="505"/>
      <c r="AW32" s="496"/>
      <c r="AX32" s="21"/>
    </row>
    <row r="33" spans="1:50" s="266" customFormat="1" ht="89.25" x14ac:dyDescent="0.25">
      <c r="A33" s="255">
        <v>2014.1066000000001</v>
      </c>
      <c r="B33" s="256" t="s">
        <v>923</v>
      </c>
      <c r="C33" s="256" t="s">
        <v>746</v>
      </c>
      <c r="D33" s="257"/>
      <c r="E33" s="258"/>
      <c r="F33" s="258"/>
      <c r="G33" s="258"/>
      <c r="H33" s="258"/>
      <c r="I33" s="258"/>
      <c r="J33" s="258"/>
      <c r="K33" s="258"/>
      <c r="L33" s="258"/>
      <c r="M33" s="257" t="s">
        <v>858</v>
      </c>
      <c r="N33" s="256" t="s">
        <v>747</v>
      </c>
      <c r="O33" s="256" t="s">
        <v>748</v>
      </c>
      <c r="P33" s="259">
        <v>0</v>
      </c>
      <c r="Q33" s="256" t="s">
        <v>749</v>
      </c>
      <c r="R33" s="259">
        <v>0</v>
      </c>
      <c r="S33" s="260" t="s">
        <v>641</v>
      </c>
      <c r="T33" s="260" t="s">
        <v>573</v>
      </c>
      <c r="U33" s="261">
        <v>5</v>
      </c>
      <c r="V33" s="261">
        <v>5</v>
      </c>
      <c r="W33" s="256" t="s">
        <v>750</v>
      </c>
      <c r="X33" s="259"/>
      <c r="Y33" s="262"/>
      <c r="Z33" s="262"/>
      <c r="AA33" s="262"/>
      <c r="AB33" s="262"/>
      <c r="AC33" s="256" t="s">
        <v>750</v>
      </c>
      <c r="AD33" s="262">
        <v>0</v>
      </c>
      <c r="AE33" s="262">
        <v>0</v>
      </c>
      <c r="AF33" s="262" t="s">
        <v>751</v>
      </c>
      <c r="AG33" s="263" t="s">
        <v>576</v>
      </c>
      <c r="AH33" s="262" t="s">
        <v>752</v>
      </c>
      <c r="AI33" s="262" t="s">
        <v>752</v>
      </c>
      <c r="AJ33" s="262" t="s">
        <v>753</v>
      </c>
      <c r="AK33" s="264">
        <v>42279</v>
      </c>
      <c r="AL33" s="262"/>
      <c r="AM33" s="262"/>
      <c r="AN33" s="262"/>
      <c r="AO33" s="262"/>
      <c r="AP33" s="264">
        <v>42004</v>
      </c>
      <c r="AQ33" s="264">
        <v>42314</v>
      </c>
      <c r="AR33" s="264">
        <v>42004</v>
      </c>
      <c r="AS33" s="264">
        <v>42314</v>
      </c>
      <c r="AT33" s="263" t="s">
        <v>754</v>
      </c>
      <c r="AU33" s="263" t="s">
        <v>755</v>
      </c>
      <c r="AV33" s="265" t="s">
        <v>924</v>
      </c>
      <c r="AW33" s="488">
        <v>0.214</v>
      </c>
      <c r="AX33" s="488">
        <v>0.214</v>
      </c>
    </row>
    <row r="34" spans="1:50" s="266" customFormat="1" x14ac:dyDescent="0.25">
      <c r="A34" s="506"/>
      <c r="B34" s="507"/>
      <c r="C34" s="507"/>
      <c r="D34" s="508"/>
      <c r="E34" s="509"/>
      <c r="F34" s="509"/>
      <c r="G34" s="509"/>
      <c r="H34" s="509"/>
      <c r="I34" s="509"/>
      <c r="J34" s="509"/>
      <c r="K34" s="509"/>
      <c r="L34" s="509"/>
      <c r="M34" s="508"/>
      <c r="N34" s="507"/>
      <c r="O34" s="507"/>
      <c r="P34" s="510"/>
      <c r="Q34" s="507"/>
      <c r="R34" s="510"/>
      <c r="S34" s="508"/>
      <c r="T34" s="508"/>
      <c r="U34" s="509"/>
      <c r="V34" s="509"/>
      <c r="W34" s="507" t="s">
        <v>756</v>
      </c>
      <c r="X34" s="510"/>
      <c r="Y34" s="511"/>
      <c r="Z34" s="511"/>
      <c r="AA34" s="511"/>
      <c r="AB34" s="511"/>
      <c r="AC34" s="511"/>
      <c r="AD34" s="511"/>
      <c r="AE34" s="511"/>
      <c r="AF34" s="511"/>
      <c r="AG34" s="511"/>
      <c r="AH34" s="511"/>
      <c r="AI34" s="511"/>
      <c r="AJ34" s="511"/>
      <c r="AK34" s="511"/>
      <c r="AL34" s="511"/>
      <c r="AM34" s="511"/>
      <c r="AN34" s="511"/>
      <c r="AO34" s="511"/>
      <c r="AP34" s="511"/>
      <c r="AQ34" s="511"/>
      <c r="AR34" s="511"/>
      <c r="AS34" s="511"/>
      <c r="AT34" s="511"/>
      <c r="AU34" s="511"/>
      <c r="AV34" s="511"/>
      <c r="AW34" s="496"/>
      <c r="AX34" s="512"/>
    </row>
    <row r="35" spans="1:50" s="266" customFormat="1" ht="25.5" x14ac:dyDescent="0.25">
      <c r="A35" s="255"/>
      <c r="B35" s="256"/>
      <c r="C35" s="256"/>
      <c r="D35" s="260"/>
      <c r="E35" s="261"/>
      <c r="F35" s="261"/>
      <c r="G35" s="261"/>
      <c r="H35" s="261"/>
      <c r="I35" s="261"/>
      <c r="J35" s="261"/>
      <c r="K35" s="261"/>
      <c r="L35" s="261"/>
      <c r="M35" s="260"/>
      <c r="N35" s="256"/>
      <c r="O35" s="256"/>
      <c r="P35" s="259"/>
      <c r="Q35" s="256"/>
      <c r="R35" s="259"/>
      <c r="S35" s="260"/>
      <c r="T35" s="260"/>
      <c r="U35" s="261"/>
      <c r="V35" s="261"/>
      <c r="W35" s="256" t="s">
        <v>757</v>
      </c>
      <c r="X35" s="259"/>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496"/>
      <c r="AX35" s="512"/>
    </row>
    <row r="36" spans="1:50" s="266" customFormat="1" x14ac:dyDescent="0.25">
      <c r="A36" s="255"/>
      <c r="B36" s="256"/>
      <c r="C36" s="256"/>
      <c r="D36" s="260"/>
      <c r="E36" s="261"/>
      <c r="F36" s="261"/>
      <c r="G36" s="261"/>
      <c r="H36" s="261"/>
      <c r="I36" s="261"/>
      <c r="J36" s="261"/>
      <c r="K36" s="261"/>
      <c r="L36" s="261"/>
      <c r="M36" s="260"/>
      <c r="N36" s="256"/>
      <c r="O36" s="256"/>
      <c r="P36" s="259"/>
      <c r="Q36" s="256"/>
      <c r="R36" s="259"/>
      <c r="S36" s="260"/>
      <c r="T36" s="260"/>
      <c r="U36" s="261"/>
      <c r="V36" s="261"/>
      <c r="W36" s="256" t="s">
        <v>758</v>
      </c>
      <c r="X36" s="259"/>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496"/>
      <c r="AX36" s="512"/>
    </row>
    <row r="37" spans="1:50" s="266" customFormat="1" x14ac:dyDescent="0.25">
      <c r="A37" s="513"/>
      <c r="B37" s="514"/>
      <c r="C37" s="514"/>
      <c r="D37" s="515"/>
      <c r="E37" s="516"/>
      <c r="F37" s="516"/>
      <c r="G37" s="516"/>
      <c r="H37" s="516"/>
      <c r="I37" s="516"/>
      <c r="J37" s="516"/>
      <c r="K37" s="516"/>
      <c r="L37" s="516"/>
      <c r="M37" s="515"/>
      <c r="N37" s="514"/>
      <c r="O37" s="514"/>
      <c r="P37" s="517"/>
      <c r="Q37" s="514"/>
      <c r="R37" s="517"/>
      <c r="S37" s="515"/>
      <c r="T37" s="515"/>
      <c r="U37" s="516"/>
      <c r="V37" s="516"/>
      <c r="W37" s="514" t="s">
        <v>759</v>
      </c>
      <c r="X37" s="517"/>
      <c r="Y37" s="518" t="s">
        <v>759</v>
      </c>
      <c r="Z37" s="518"/>
      <c r="AA37" s="518"/>
      <c r="AB37" s="518"/>
      <c r="AC37" s="518"/>
      <c r="AD37" s="518"/>
      <c r="AE37" s="518"/>
      <c r="AF37" s="518"/>
      <c r="AG37" s="518"/>
      <c r="AH37" s="518"/>
      <c r="AI37" s="518"/>
      <c r="AJ37" s="518"/>
      <c r="AK37" s="518"/>
      <c r="AL37" s="518"/>
      <c r="AM37" s="518"/>
      <c r="AN37" s="518"/>
      <c r="AO37" s="518"/>
      <c r="AP37" s="518"/>
      <c r="AQ37" s="518"/>
      <c r="AR37" s="518"/>
      <c r="AS37" s="518"/>
      <c r="AT37" s="518"/>
      <c r="AU37" s="518"/>
      <c r="AV37" s="518"/>
      <c r="AW37" s="496"/>
      <c r="AX37" s="512"/>
    </row>
    <row r="38" spans="1:50" ht="63.75" x14ac:dyDescent="0.25">
      <c r="A38" s="302" t="s">
        <v>64</v>
      </c>
      <c r="B38" s="300" t="s">
        <v>923</v>
      </c>
      <c r="C38" s="300" t="s">
        <v>569</v>
      </c>
      <c r="D38" s="302" t="s">
        <v>570</v>
      </c>
      <c r="E38" s="305"/>
      <c r="F38" s="305"/>
      <c r="G38" s="305"/>
      <c r="H38" s="305"/>
      <c r="I38" s="305"/>
      <c r="J38" s="305"/>
      <c r="K38" s="305"/>
      <c r="L38" s="305"/>
      <c r="M38" s="257" t="s">
        <v>858</v>
      </c>
      <c r="N38" s="303" t="s">
        <v>614</v>
      </c>
      <c r="O38" s="300" t="s">
        <v>923</v>
      </c>
      <c r="P38" s="301">
        <v>0</v>
      </c>
      <c r="Q38" s="300" t="s">
        <v>615</v>
      </c>
      <c r="R38" s="301">
        <v>0</v>
      </c>
      <c r="S38" s="300" t="s">
        <v>616</v>
      </c>
      <c r="T38" s="300" t="s">
        <v>616</v>
      </c>
      <c r="U38" s="300" t="s">
        <v>64</v>
      </c>
      <c r="V38" s="300" t="s">
        <v>64</v>
      </c>
      <c r="W38" s="300" t="s">
        <v>617</v>
      </c>
      <c r="X38" s="145">
        <v>0</v>
      </c>
      <c r="Y38" s="300"/>
      <c r="Z38" s="300"/>
      <c r="AA38" s="301"/>
      <c r="AB38" s="301">
        <v>0</v>
      </c>
      <c r="AC38" s="300" t="s">
        <v>617</v>
      </c>
      <c r="AD38" s="301">
        <v>0</v>
      </c>
      <c r="AE38" s="301">
        <v>0</v>
      </c>
      <c r="AF38" s="302"/>
      <c r="AG38" s="300"/>
      <c r="AH38" s="300"/>
      <c r="AI38" s="300"/>
      <c r="AJ38" s="300"/>
      <c r="AK38" s="300"/>
      <c r="AL38" s="257" t="s">
        <v>768</v>
      </c>
      <c r="AM38" s="306"/>
      <c r="AN38" s="307"/>
      <c r="AO38" s="306"/>
      <c r="AP38" s="300"/>
      <c r="AQ38" s="300" t="s">
        <v>618</v>
      </c>
      <c r="AR38" s="300" t="s">
        <v>618</v>
      </c>
      <c r="AS38" s="300" t="s">
        <v>618</v>
      </c>
      <c r="AT38" s="300" t="s">
        <v>619</v>
      </c>
      <c r="AU38" s="306"/>
      <c r="AV38" s="300" t="s">
        <v>859</v>
      </c>
      <c r="AW38" s="519">
        <v>0</v>
      </c>
      <c r="AX38" s="519">
        <v>0</v>
      </c>
    </row>
    <row r="39" spans="1:50" ht="76.5" x14ac:dyDescent="0.25">
      <c r="A39" s="302" t="s">
        <v>62</v>
      </c>
      <c r="B39" s="300" t="s">
        <v>923</v>
      </c>
      <c r="C39" s="300" t="s">
        <v>569</v>
      </c>
      <c r="D39" s="302" t="s">
        <v>570</v>
      </c>
      <c r="E39" s="305"/>
      <c r="F39" s="305"/>
      <c r="G39" s="305"/>
      <c r="H39" s="305"/>
      <c r="I39" s="305"/>
      <c r="J39" s="305"/>
      <c r="K39" s="305"/>
      <c r="L39" s="305"/>
      <c r="M39" s="257" t="s">
        <v>858</v>
      </c>
      <c r="N39" s="303" t="s">
        <v>620</v>
      </c>
      <c r="O39" s="300" t="s">
        <v>923</v>
      </c>
      <c r="P39" s="301">
        <v>95</v>
      </c>
      <c r="Q39" s="300" t="s">
        <v>621</v>
      </c>
      <c r="R39" s="301">
        <v>95</v>
      </c>
      <c r="S39" s="300" t="s">
        <v>622</v>
      </c>
      <c r="T39" s="300" t="s">
        <v>622</v>
      </c>
      <c r="U39" s="300" t="s">
        <v>64</v>
      </c>
      <c r="V39" s="300" t="s">
        <v>64</v>
      </c>
      <c r="W39" s="300" t="s">
        <v>763</v>
      </c>
      <c r="X39" s="145">
        <v>95</v>
      </c>
      <c r="Y39" s="300"/>
      <c r="Z39" s="300"/>
      <c r="AA39" s="301"/>
      <c r="AB39" s="301">
        <v>95</v>
      </c>
      <c r="AC39" s="300" t="s">
        <v>763</v>
      </c>
      <c r="AD39" s="301">
        <v>95</v>
      </c>
      <c r="AE39" s="301"/>
      <c r="AF39" s="302"/>
      <c r="AG39" s="300"/>
      <c r="AH39" s="300"/>
      <c r="AI39" s="300"/>
      <c r="AJ39" s="300"/>
      <c r="AK39" s="300"/>
      <c r="AL39" s="257" t="s">
        <v>768</v>
      </c>
      <c r="AM39" s="306"/>
      <c r="AN39" s="300" t="s">
        <v>623</v>
      </c>
      <c r="AO39" s="306"/>
      <c r="AP39" s="300"/>
      <c r="AQ39" s="300" t="s">
        <v>624</v>
      </c>
      <c r="AR39" s="300" t="s">
        <v>624</v>
      </c>
      <c r="AS39" s="300" t="s">
        <v>624</v>
      </c>
      <c r="AT39" s="300" t="s">
        <v>625</v>
      </c>
      <c r="AU39" s="306"/>
      <c r="AV39" s="300" t="s">
        <v>925</v>
      </c>
      <c r="AW39" s="519">
        <v>0.129</v>
      </c>
      <c r="AX39" s="519">
        <v>0.129</v>
      </c>
    </row>
    <row r="40" spans="1:50" ht="76.5" x14ac:dyDescent="0.25">
      <c r="A40" s="302" t="s">
        <v>61</v>
      </c>
      <c r="B40" s="300" t="s">
        <v>923</v>
      </c>
      <c r="C40" s="300" t="s">
        <v>569</v>
      </c>
      <c r="D40" s="302" t="s">
        <v>570</v>
      </c>
      <c r="E40" s="305"/>
      <c r="F40" s="305"/>
      <c r="G40" s="305"/>
      <c r="H40" s="305"/>
      <c r="I40" s="305"/>
      <c r="J40" s="305"/>
      <c r="K40" s="305"/>
      <c r="L40" s="305"/>
      <c r="M40" s="257" t="s">
        <v>858</v>
      </c>
      <c r="N40" s="303" t="s">
        <v>626</v>
      </c>
      <c r="O40" s="300" t="s">
        <v>923</v>
      </c>
      <c r="P40" s="301">
        <v>66</v>
      </c>
      <c r="Q40" s="300" t="s">
        <v>621</v>
      </c>
      <c r="R40" s="301">
        <v>66</v>
      </c>
      <c r="S40" s="300" t="s">
        <v>622</v>
      </c>
      <c r="T40" s="300" t="s">
        <v>622</v>
      </c>
      <c r="U40" s="300" t="s">
        <v>64</v>
      </c>
      <c r="V40" s="300" t="s">
        <v>64</v>
      </c>
      <c r="W40" s="300" t="s">
        <v>763</v>
      </c>
      <c r="X40" s="145">
        <v>66</v>
      </c>
      <c r="Y40" s="300"/>
      <c r="Z40" s="300"/>
      <c r="AA40" s="301"/>
      <c r="AB40" s="301">
        <v>66</v>
      </c>
      <c r="AC40" s="300" t="s">
        <v>763</v>
      </c>
      <c r="AD40" s="301">
        <v>66</v>
      </c>
      <c r="AE40" s="301"/>
      <c r="AF40" s="302"/>
      <c r="AG40" s="300"/>
      <c r="AH40" s="300"/>
      <c r="AI40" s="300"/>
      <c r="AJ40" s="300"/>
      <c r="AK40" s="300"/>
      <c r="AL40" s="257" t="s">
        <v>768</v>
      </c>
      <c r="AM40" s="306"/>
      <c r="AN40" s="300" t="s">
        <v>623</v>
      </c>
      <c r="AO40" s="306"/>
      <c r="AP40" s="300"/>
      <c r="AQ40" s="300" t="s">
        <v>627</v>
      </c>
      <c r="AR40" s="300" t="s">
        <v>627</v>
      </c>
      <c r="AS40" s="300" t="s">
        <v>627</v>
      </c>
      <c r="AT40" s="300" t="s">
        <v>860</v>
      </c>
      <c r="AU40" s="306"/>
      <c r="AV40" s="300" t="s">
        <v>861</v>
      </c>
      <c r="AW40" s="519">
        <v>4.5999999999999999E-2</v>
      </c>
      <c r="AX40" s="519">
        <v>4.5999999999999999E-2</v>
      </c>
    </row>
    <row r="41" spans="1:50" ht="76.5" x14ac:dyDescent="0.25">
      <c r="A41" s="302" t="s">
        <v>60</v>
      </c>
      <c r="B41" s="300" t="s">
        <v>923</v>
      </c>
      <c r="C41" s="300" t="s">
        <v>569</v>
      </c>
      <c r="D41" s="302" t="s">
        <v>570</v>
      </c>
      <c r="E41" s="305"/>
      <c r="F41" s="305"/>
      <c r="G41" s="305"/>
      <c r="H41" s="305"/>
      <c r="I41" s="305"/>
      <c r="J41" s="305"/>
      <c r="K41" s="305"/>
      <c r="L41" s="305"/>
      <c r="M41" s="257" t="s">
        <v>858</v>
      </c>
      <c r="N41" s="303" t="s">
        <v>628</v>
      </c>
      <c r="O41" s="300" t="s">
        <v>923</v>
      </c>
      <c r="P41" s="301">
        <v>49</v>
      </c>
      <c r="Q41" s="300" t="s">
        <v>621</v>
      </c>
      <c r="R41" s="301">
        <v>49</v>
      </c>
      <c r="S41" s="300" t="s">
        <v>622</v>
      </c>
      <c r="T41" s="300" t="s">
        <v>622</v>
      </c>
      <c r="U41" s="300" t="s">
        <v>64</v>
      </c>
      <c r="V41" s="300" t="s">
        <v>64</v>
      </c>
      <c r="W41" s="300" t="s">
        <v>763</v>
      </c>
      <c r="X41" s="145">
        <v>49</v>
      </c>
      <c r="Y41" s="300"/>
      <c r="Z41" s="300"/>
      <c r="AA41" s="301"/>
      <c r="AB41" s="301">
        <v>49</v>
      </c>
      <c r="AC41" s="300" t="s">
        <v>763</v>
      </c>
      <c r="AD41" s="301">
        <v>49</v>
      </c>
      <c r="AE41" s="301"/>
      <c r="AF41" s="302"/>
      <c r="AG41" s="300"/>
      <c r="AH41" s="300"/>
      <c r="AI41" s="300"/>
      <c r="AJ41" s="300"/>
      <c r="AK41" s="300"/>
      <c r="AL41" s="257" t="s">
        <v>768</v>
      </c>
      <c r="AM41" s="306"/>
      <c r="AN41" s="300" t="s">
        <v>623</v>
      </c>
      <c r="AO41" s="306"/>
      <c r="AP41" s="300"/>
      <c r="AQ41" s="300" t="s">
        <v>629</v>
      </c>
      <c r="AR41" s="300" t="s">
        <v>629</v>
      </c>
      <c r="AS41" s="300" t="s">
        <v>629</v>
      </c>
      <c r="AT41" s="300" t="s">
        <v>625</v>
      </c>
      <c r="AU41" s="306"/>
      <c r="AV41" s="300" t="s">
        <v>907</v>
      </c>
      <c r="AW41" s="519">
        <v>8.1000000000000003E-2</v>
      </c>
      <c r="AX41" s="519">
        <v>8.1000000000000003E-2</v>
      </c>
    </row>
    <row r="42" spans="1:50" ht="63.75" x14ac:dyDescent="0.25">
      <c r="A42" s="302" t="s">
        <v>58</v>
      </c>
      <c r="B42" s="300" t="s">
        <v>923</v>
      </c>
      <c r="C42" s="300" t="s">
        <v>569</v>
      </c>
      <c r="D42" s="302" t="s">
        <v>570</v>
      </c>
      <c r="E42" s="305"/>
      <c r="F42" s="305"/>
      <c r="G42" s="305"/>
      <c r="H42" s="305"/>
      <c r="I42" s="305"/>
      <c r="J42" s="305"/>
      <c r="K42" s="305"/>
      <c r="L42" s="305"/>
      <c r="M42" s="257" t="s">
        <v>858</v>
      </c>
      <c r="N42" s="303" t="s">
        <v>630</v>
      </c>
      <c r="O42" s="300" t="s">
        <v>923</v>
      </c>
      <c r="P42" s="301">
        <v>14</v>
      </c>
      <c r="Q42" s="300" t="s">
        <v>621</v>
      </c>
      <c r="R42" s="301">
        <v>14</v>
      </c>
      <c r="S42" s="300" t="s">
        <v>622</v>
      </c>
      <c r="T42" s="300" t="s">
        <v>622</v>
      </c>
      <c r="U42" s="300" t="s">
        <v>64</v>
      </c>
      <c r="V42" s="300" t="s">
        <v>64</v>
      </c>
      <c r="W42" s="300" t="s">
        <v>763</v>
      </c>
      <c r="X42" s="301">
        <v>14</v>
      </c>
      <c r="Y42" s="300"/>
      <c r="Z42" s="300"/>
      <c r="AA42" s="301"/>
      <c r="AB42" s="301">
        <v>14</v>
      </c>
      <c r="AC42" s="300" t="s">
        <v>763</v>
      </c>
      <c r="AD42" s="301">
        <v>14</v>
      </c>
      <c r="AE42" s="301"/>
      <c r="AF42" s="302"/>
      <c r="AG42" s="300"/>
      <c r="AH42" s="300"/>
      <c r="AI42" s="300"/>
      <c r="AJ42" s="300"/>
      <c r="AK42" s="300"/>
      <c r="AL42" s="300" t="s">
        <v>768</v>
      </c>
      <c r="AM42" s="306"/>
      <c r="AN42" s="300" t="s">
        <v>623</v>
      </c>
      <c r="AO42" s="306"/>
      <c r="AP42" s="300"/>
      <c r="AQ42" s="300" t="s">
        <v>631</v>
      </c>
      <c r="AR42" s="300" t="s">
        <v>631</v>
      </c>
      <c r="AS42" s="300" t="s">
        <v>631</v>
      </c>
      <c r="AT42" s="300" t="s">
        <v>862</v>
      </c>
      <c r="AU42" s="306"/>
      <c r="AV42" s="300" t="s">
        <v>863</v>
      </c>
      <c r="AW42" s="519">
        <v>1.4E-2</v>
      </c>
      <c r="AX42" s="519">
        <v>1.4E-2</v>
      </c>
    </row>
    <row r="43" spans="1:50" ht="76.5" x14ac:dyDescent="0.25">
      <c r="A43" s="302" t="s">
        <v>57</v>
      </c>
      <c r="B43" s="300" t="s">
        <v>923</v>
      </c>
      <c r="C43" s="300" t="s">
        <v>569</v>
      </c>
      <c r="D43" s="302" t="s">
        <v>570</v>
      </c>
      <c r="E43" s="305"/>
      <c r="F43" s="305"/>
      <c r="G43" s="305"/>
      <c r="H43" s="305"/>
      <c r="I43" s="305"/>
      <c r="J43" s="305"/>
      <c r="K43" s="305"/>
      <c r="L43" s="305"/>
      <c r="M43" s="257" t="s">
        <v>858</v>
      </c>
      <c r="N43" s="303" t="s">
        <v>632</v>
      </c>
      <c r="O43" s="300" t="s">
        <v>923</v>
      </c>
      <c r="P43" s="301">
        <v>88</v>
      </c>
      <c r="Q43" s="300" t="s">
        <v>633</v>
      </c>
      <c r="R43" s="301">
        <v>88</v>
      </c>
      <c r="S43" s="300" t="s">
        <v>622</v>
      </c>
      <c r="T43" s="300" t="s">
        <v>622</v>
      </c>
      <c r="U43" s="300" t="s">
        <v>64</v>
      </c>
      <c r="V43" s="300" t="s">
        <v>64</v>
      </c>
      <c r="W43" s="300" t="s">
        <v>763</v>
      </c>
      <c r="X43" s="145">
        <v>88</v>
      </c>
      <c r="Y43" s="300"/>
      <c r="Z43" s="300"/>
      <c r="AA43" s="301"/>
      <c r="AB43" s="301">
        <v>88</v>
      </c>
      <c r="AC43" s="300" t="s">
        <v>763</v>
      </c>
      <c r="AD43" s="301">
        <v>88</v>
      </c>
      <c r="AE43" s="301"/>
      <c r="AF43" s="302"/>
      <c r="AG43" s="300"/>
      <c r="AH43" s="300"/>
      <c r="AI43" s="300"/>
      <c r="AJ43" s="300"/>
      <c r="AK43" s="300"/>
      <c r="AL43" s="300" t="s">
        <v>768</v>
      </c>
      <c r="AM43" s="306"/>
      <c r="AN43" s="300" t="s">
        <v>623</v>
      </c>
      <c r="AO43" s="306"/>
      <c r="AP43" s="300"/>
      <c r="AQ43" s="300" t="s">
        <v>634</v>
      </c>
      <c r="AR43" s="300" t="s">
        <v>634</v>
      </c>
      <c r="AS43" s="300" t="s">
        <v>634</v>
      </c>
      <c r="AT43" s="300" t="s">
        <v>635</v>
      </c>
      <c r="AU43" s="306"/>
      <c r="AV43" s="300" t="s">
        <v>864</v>
      </c>
      <c r="AW43" s="519">
        <v>8.7999999999999995E-2</v>
      </c>
      <c r="AX43" s="519">
        <v>8.7999999999999995E-2</v>
      </c>
    </row>
    <row r="44" spans="1:50" ht="165.75" x14ac:dyDescent="0.25">
      <c r="A44" s="299" t="s">
        <v>636</v>
      </c>
      <c r="B44" s="300" t="s">
        <v>908</v>
      </c>
      <c r="C44" s="300" t="s">
        <v>569</v>
      </c>
      <c r="D44" s="302" t="s">
        <v>637</v>
      </c>
      <c r="E44" s="144"/>
      <c r="F44" s="144"/>
      <c r="G44" s="144"/>
      <c r="H44" s="144"/>
      <c r="I44" s="144"/>
      <c r="J44" s="144"/>
      <c r="K44" s="144"/>
      <c r="L44" s="144"/>
      <c r="M44" s="300" t="s">
        <v>638</v>
      </c>
      <c r="N44" s="303" t="s">
        <v>639</v>
      </c>
      <c r="O44" s="300" t="s">
        <v>908</v>
      </c>
      <c r="P44" s="301">
        <v>105155</v>
      </c>
      <c r="Q44" s="300" t="s">
        <v>640</v>
      </c>
      <c r="R44" s="301">
        <v>73608</v>
      </c>
      <c r="S44" s="300" t="s">
        <v>641</v>
      </c>
      <c r="T44" s="300" t="s">
        <v>642</v>
      </c>
      <c r="U44" s="300">
        <v>3</v>
      </c>
      <c r="V44" s="300">
        <v>3</v>
      </c>
      <c r="W44" s="300" t="s">
        <v>643</v>
      </c>
      <c r="X44" s="145">
        <v>73582</v>
      </c>
      <c r="Y44" s="300"/>
      <c r="Z44" s="300">
        <v>1</v>
      </c>
      <c r="AA44" s="301">
        <v>73214</v>
      </c>
      <c r="AB44" s="301">
        <v>73214</v>
      </c>
      <c r="AC44" s="300" t="s">
        <v>643</v>
      </c>
      <c r="AD44" s="301">
        <v>86393</v>
      </c>
      <c r="AE44" s="301">
        <v>32969</v>
      </c>
      <c r="AF44" s="302" t="s">
        <v>644</v>
      </c>
      <c r="AG44" s="300" t="s">
        <v>576</v>
      </c>
      <c r="AH44" s="300" t="s">
        <v>645</v>
      </c>
      <c r="AI44" s="300" t="s">
        <v>645</v>
      </c>
      <c r="AJ44" s="300" t="s">
        <v>646</v>
      </c>
      <c r="AK44" s="300" t="s">
        <v>647</v>
      </c>
      <c r="AL44" s="300"/>
      <c r="AM44" s="300"/>
      <c r="AN44" s="300"/>
      <c r="AO44" s="302" t="s">
        <v>568</v>
      </c>
      <c r="AP44" s="300" t="s">
        <v>648</v>
      </c>
      <c r="AQ44" s="300" t="s">
        <v>649</v>
      </c>
      <c r="AR44" s="300" t="s">
        <v>649</v>
      </c>
      <c r="AS44" s="300" t="s">
        <v>649</v>
      </c>
      <c r="AT44" s="300" t="s">
        <v>650</v>
      </c>
      <c r="AU44" s="144"/>
      <c r="AV44" s="308" t="s">
        <v>760</v>
      </c>
      <c r="AW44" s="488">
        <v>86.393000000000001</v>
      </c>
      <c r="AX44" s="519">
        <v>87.201999999999998</v>
      </c>
    </row>
    <row r="45" spans="1:50" x14ac:dyDescent="0.25">
      <c r="A45" s="489"/>
      <c r="B45" s="490"/>
      <c r="C45" s="490"/>
      <c r="D45" s="490"/>
      <c r="E45" s="490"/>
      <c r="F45" s="490"/>
      <c r="G45" s="490"/>
      <c r="H45" s="490"/>
      <c r="I45" s="490"/>
      <c r="J45" s="490"/>
      <c r="K45" s="490"/>
      <c r="L45" s="490"/>
      <c r="M45" s="491" t="s">
        <v>568</v>
      </c>
      <c r="N45" s="520"/>
      <c r="O45" s="491"/>
      <c r="P45" s="493"/>
      <c r="Q45" s="491"/>
      <c r="R45" s="493"/>
      <c r="S45" s="491"/>
      <c r="T45" s="491"/>
      <c r="U45" s="491"/>
      <c r="V45" s="491"/>
      <c r="W45" s="491" t="s">
        <v>651</v>
      </c>
      <c r="X45" s="492">
        <v>73608</v>
      </c>
      <c r="Y45" s="491" t="s">
        <v>651</v>
      </c>
      <c r="Z45" s="491"/>
      <c r="AA45" s="493"/>
      <c r="AB45" s="493"/>
      <c r="AC45" s="491"/>
      <c r="AD45" s="493"/>
      <c r="AE45" s="493"/>
      <c r="AF45" s="494" t="s">
        <v>568</v>
      </c>
      <c r="AG45" s="491"/>
      <c r="AH45" s="491"/>
      <c r="AI45" s="491"/>
      <c r="AJ45" s="491"/>
      <c r="AK45" s="491"/>
      <c r="AL45" s="491"/>
      <c r="AM45" s="491"/>
      <c r="AN45" s="491"/>
      <c r="AO45" s="494" t="s">
        <v>568</v>
      </c>
      <c r="AP45" s="491"/>
      <c r="AQ45" s="491"/>
      <c r="AR45" s="491"/>
      <c r="AS45" s="491"/>
      <c r="AT45" s="491"/>
      <c r="AU45" s="490"/>
      <c r="AV45" s="495"/>
      <c r="AW45" s="496"/>
      <c r="AX45" s="21"/>
    </row>
    <row r="46" spans="1:50" x14ac:dyDescent="0.25">
      <c r="A46" s="499"/>
      <c r="B46" s="500"/>
      <c r="C46" s="500"/>
      <c r="D46" s="500"/>
      <c r="E46" s="500"/>
      <c r="F46" s="500"/>
      <c r="G46" s="500"/>
      <c r="H46" s="500"/>
      <c r="I46" s="500"/>
      <c r="J46" s="500"/>
      <c r="K46" s="500"/>
      <c r="L46" s="500"/>
      <c r="M46" s="501" t="s">
        <v>568</v>
      </c>
      <c r="N46" s="521"/>
      <c r="O46" s="501"/>
      <c r="P46" s="503"/>
      <c r="Q46" s="501"/>
      <c r="R46" s="503"/>
      <c r="S46" s="501"/>
      <c r="T46" s="501"/>
      <c r="U46" s="501"/>
      <c r="V46" s="501"/>
      <c r="W46" s="501" t="s">
        <v>652</v>
      </c>
      <c r="X46" s="502">
        <v>73608</v>
      </c>
      <c r="Y46" s="501"/>
      <c r="Z46" s="501"/>
      <c r="AA46" s="503">
        <v>73240</v>
      </c>
      <c r="AB46" s="503"/>
      <c r="AC46" s="501"/>
      <c r="AD46" s="503"/>
      <c r="AE46" s="503"/>
      <c r="AF46" s="504" t="s">
        <v>568</v>
      </c>
      <c r="AG46" s="501"/>
      <c r="AH46" s="501"/>
      <c r="AI46" s="501"/>
      <c r="AJ46" s="501"/>
      <c r="AK46" s="501"/>
      <c r="AL46" s="501"/>
      <c r="AM46" s="501"/>
      <c r="AN46" s="501"/>
      <c r="AO46" s="504" t="s">
        <v>568</v>
      </c>
      <c r="AP46" s="501"/>
      <c r="AQ46" s="501"/>
      <c r="AR46" s="501"/>
      <c r="AS46" s="501"/>
      <c r="AT46" s="501"/>
      <c r="AU46" s="500"/>
      <c r="AV46" s="505"/>
      <c r="AW46" s="496"/>
      <c r="AX46" s="21"/>
    </row>
    <row r="47" spans="1:50" ht="63.75" x14ac:dyDescent="0.25">
      <c r="A47" s="302" t="s">
        <v>55</v>
      </c>
      <c r="B47" s="300" t="s">
        <v>908</v>
      </c>
      <c r="C47" s="300" t="s">
        <v>569</v>
      </c>
      <c r="D47" s="302" t="s">
        <v>570</v>
      </c>
      <c r="E47" s="305"/>
      <c r="F47" s="305"/>
      <c r="G47" s="305"/>
      <c r="H47" s="305"/>
      <c r="I47" s="305"/>
      <c r="J47" s="305"/>
      <c r="K47" s="305"/>
      <c r="L47" s="305"/>
      <c r="M47" s="257" t="s">
        <v>858</v>
      </c>
      <c r="N47" s="303" t="s">
        <v>653</v>
      </c>
      <c r="O47" s="300" t="s">
        <v>908</v>
      </c>
      <c r="P47" s="301">
        <v>0</v>
      </c>
      <c r="Q47" s="300" t="s">
        <v>615</v>
      </c>
      <c r="R47" s="301">
        <v>0</v>
      </c>
      <c r="S47" s="300" t="s">
        <v>616</v>
      </c>
      <c r="T47" s="300" t="s">
        <v>616</v>
      </c>
      <c r="U47" s="300" t="s">
        <v>64</v>
      </c>
      <c r="V47" s="300" t="s">
        <v>64</v>
      </c>
      <c r="W47" s="300" t="s">
        <v>654</v>
      </c>
      <c r="X47" s="145">
        <v>0</v>
      </c>
      <c r="Y47" s="300"/>
      <c r="Z47" s="300"/>
      <c r="AA47" s="301"/>
      <c r="AB47" s="301">
        <v>0</v>
      </c>
      <c r="AC47" s="300" t="s">
        <v>654</v>
      </c>
      <c r="AD47" s="301">
        <v>0</v>
      </c>
      <c r="AE47" s="301"/>
      <c r="AF47" s="302"/>
      <c r="AG47" s="300"/>
      <c r="AH47" s="300"/>
      <c r="AI47" s="300"/>
      <c r="AJ47" s="300"/>
      <c r="AK47" s="300"/>
      <c r="AL47" s="300" t="s">
        <v>768</v>
      </c>
      <c r="AM47" s="306"/>
      <c r="AN47" s="300" t="s">
        <v>655</v>
      </c>
      <c r="AO47" s="306"/>
      <c r="AP47" s="300"/>
      <c r="AQ47" s="300" t="s">
        <v>656</v>
      </c>
      <c r="AR47" s="300" t="s">
        <v>656</v>
      </c>
      <c r="AS47" s="300" t="s">
        <v>656</v>
      </c>
      <c r="AT47" s="300" t="s">
        <v>657</v>
      </c>
      <c r="AU47" s="306"/>
      <c r="AV47" s="300" t="s">
        <v>926</v>
      </c>
      <c r="AW47" s="519">
        <v>0</v>
      </c>
      <c r="AX47" s="519">
        <v>0</v>
      </c>
    </row>
    <row r="48" spans="1:50" ht="165.75" x14ac:dyDescent="0.25">
      <c r="A48" s="299" t="s">
        <v>659</v>
      </c>
      <c r="B48" s="300" t="s">
        <v>908</v>
      </c>
      <c r="C48" s="300" t="s">
        <v>569</v>
      </c>
      <c r="D48" s="302" t="s">
        <v>660</v>
      </c>
      <c r="E48" s="144"/>
      <c r="F48" s="144"/>
      <c r="G48" s="144"/>
      <c r="H48" s="144"/>
      <c r="I48" s="144"/>
      <c r="J48" s="144"/>
      <c r="K48" s="144"/>
      <c r="L48" s="144"/>
      <c r="M48" s="300" t="s">
        <v>865</v>
      </c>
      <c r="N48" s="303" t="s">
        <v>661</v>
      </c>
      <c r="O48" s="300" t="s">
        <v>908</v>
      </c>
      <c r="P48" s="301">
        <v>20238</v>
      </c>
      <c r="Q48" s="300" t="s">
        <v>662</v>
      </c>
      <c r="R48" s="301">
        <v>14166</v>
      </c>
      <c r="S48" s="300" t="s">
        <v>641</v>
      </c>
      <c r="T48" s="300" t="s">
        <v>642</v>
      </c>
      <c r="U48" s="300">
        <v>3</v>
      </c>
      <c r="V48" s="300">
        <v>3</v>
      </c>
      <c r="W48" s="300" t="s">
        <v>663</v>
      </c>
      <c r="X48" s="145">
        <v>14166</v>
      </c>
      <c r="Y48" s="300"/>
      <c r="Z48" s="300">
        <v>1</v>
      </c>
      <c r="AA48" s="301">
        <v>14096</v>
      </c>
      <c r="AB48" s="301">
        <v>13983</v>
      </c>
      <c r="AC48" s="300" t="s">
        <v>663</v>
      </c>
      <c r="AD48" s="301">
        <v>16500</v>
      </c>
      <c r="AE48" s="301">
        <v>16500</v>
      </c>
      <c r="AF48" s="302" t="s">
        <v>664</v>
      </c>
      <c r="AG48" s="300" t="s">
        <v>576</v>
      </c>
      <c r="AH48" s="300" t="s">
        <v>665</v>
      </c>
      <c r="AI48" s="300" t="s">
        <v>665</v>
      </c>
      <c r="AJ48" s="300" t="s">
        <v>666</v>
      </c>
      <c r="AK48" s="300" t="s">
        <v>667</v>
      </c>
      <c r="AL48" s="300"/>
      <c r="AM48" s="300"/>
      <c r="AN48" s="300"/>
      <c r="AO48" s="302" t="s">
        <v>568</v>
      </c>
      <c r="AP48" s="300" t="s">
        <v>668</v>
      </c>
      <c r="AQ48" s="300" t="s">
        <v>669</v>
      </c>
      <c r="AR48" s="300" t="s">
        <v>668</v>
      </c>
      <c r="AS48" s="300" t="s">
        <v>670</v>
      </c>
      <c r="AT48" s="300" t="s">
        <v>671</v>
      </c>
      <c r="AU48" s="300"/>
      <c r="AV48" s="300" t="s">
        <v>672</v>
      </c>
      <c r="AW48" s="488">
        <v>16.5</v>
      </c>
      <c r="AX48" s="488">
        <v>16.5</v>
      </c>
    </row>
    <row r="49" spans="1:50" x14ac:dyDescent="0.25">
      <c r="A49" s="489"/>
      <c r="B49" s="490"/>
      <c r="C49" s="490"/>
      <c r="D49" s="490"/>
      <c r="E49" s="490"/>
      <c r="F49" s="490"/>
      <c r="G49" s="490"/>
      <c r="H49" s="490"/>
      <c r="I49" s="490"/>
      <c r="J49" s="490"/>
      <c r="K49" s="490"/>
      <c r="L49" s="490"/>
      <c r="M49" s="490"/>
      <c r="N49" s="490"/>
      <c r="O49" s="491"/>
      <c r="P49" s="493"/>
      <c r="Q49" s="491"/>
      <c r="R49" s="493"/>
      <c r="S49" s="491"/>
      <c r="T49" s="491"/>
      <c r="U49" s="491"/>
      <c r="V49" s="491"/>
      <c r="W49" s="491" t="s">
        <v>673</v>
      </c>
      <c r="X49" s="492">
        <v>14166</v>
      </c>
      <c r="Y49" s="491"/>
      <c r="Z49" s="491"/>
      <c r="AA49" s="493">
        <v>14166</v>
      </c>
      <c r="AB49" s="493"/>
      <c r="AC49" s="491"/>
      <c r="AD49" s="493"/>
      <c r="AE49" s="493"/>
      <c r="AF49" s="494" t="s">
        <v>568</v>
      </c>
      <c r="AG49" s="491"/>
      <c r="AH49" s="491"/>
      <c r="AI49" s="491"/>
      <c r="AJ49" s="491"/>
      <c r="AK49" s="491"/>
      <c r="AL49" s="491"/>
      <c r="AM49" s="491"/>
      <c r="AN49" s="491"/>
      <c r="AO49" s="494" t="s">
        <v>568</v>
      </c>
      <c r="AP49" s="491"/>
      <c r="AQ49" s="491"/>
      <c r="AR49" s="491"/>
      <c r="AS49" s="491"/>
      <c r="AT49" s="491"/>
      <c r="AU49" s="491"/>
      <c r="AV49" s="522"/>
      <c r="AW49" s="496"/>
      <c r="AX49" s="21"/>
    </row>
    <row r="50" spans="1:50" ht="25.5" x14ac:dyDescent="0.25">
      <c r="A50" s="499"/>
      <c r="B50" s="500"/>
      <c r="C50" s="500"/>
      <c r="D50" s="500"/>
      <c r="E50" s="500"/>
      <c r="F50" s="500"/>
      <c r="G50" s="500"/>
      <c r="H50" s="500"/>
      <c r="I50" s="500"/>
      <c r="J50" s="500"/>
      <c r="K50" s="500"/>
      <c r="L50" s="500"/>
      <c r="M50" s="500"/>
      <c r="N50" s="500"/>
      <c r="O50" s="501"/>
      <c r="P50" s="503"/>
      <c r="Q50" s="501"/>
      <c r="R50" s="503"/>
      <c r="S50" s="501"/>
      <c r="T50" s="501"/>
      <c r="U50" s="501"/>
      <c r="V50" s="501"/>
      <c r="W50" s="501" t="s">
        <v>674</v>
      </c>
      <c r="X50" s="502">
        <v>14110</v>
      </c>
      <c r="Y50" s="501" t="s">
        <v>674</v>
      </c>
      <c r="Z50" s="501"/>
      <c r="AA50" s="503"/>
      <c r="AB50" s="503"/>
      <c r="AC50" s="501"/>
      <c r="AD50" s="503"/>
      <c r="AE50" s="503"/>
      <c r="AF50" s="504" t="s">
        <v>568</v>
      </c>
      <c r="AG50" s="501"/>
      <c r="AH50" s="501"/>
      <c r="AI50" s="501"/>
      <c r="AJ50" s="501"/>
      <c r="AK50" s="501"/>
      <c r="AL50" s="501"/>
      <c r="AM50" s="501"/>
      <c r="AN50" s="501"/>
      <c r="AO50" s="504" t="s">
        <v>568</v>
      </c>
      <c r="AP50" s="501"/>
      <c r="AQ50" s="501"/>
      <c r="AR50" s="501"/>
      <c r="AS50" s="501"/>
      <c r="AT50" s="501"/>
      <c r="AU50" s="501"/>
      <c r="AV50" s="523"/>
      <c r="AW50" s="496"/>
      <c r="AX50" s="21"/>
    </row>
    <row r="51" spans="1:50" ht="63.75" x14ac:dyDescent="0.25">
      <c r="A51" s="302" t="s">
        <v>53</v>
      </c>
      <c r="B51" s="300" t="s">
        <v>908</v>
      </c>
      <c r="C51" s="300" t="s">
        <v>569</v>
      </c>
      <c r="D51" s="302"/>
      <c r="E51" s="144"/>
      <c r="F51" s="144"/>
      <c r="G51" s="144"/>
      <c r="H51" s="144"/>
      <c r="I51" s="144"/>
      <c r="J51" s="144"/>
      <c r="K51" s="144"/>
      <c r="L51" s="144"/>
      <c r="M51" s="257" t="s">
        <v>858</v>
      </c>
      <c r="N51" s="303" t="s">
        <v>675</v>
      </c>
      <c r="O51" s="300" t="s">
        <v>908</v>
      </c>
      <c r="P51" s="301">
        <v>0</v>
      </c>
      <c r="Q51" s="300" t="s">
        <v>716</v>
      </c>
      <c r="R51" s="301">
        <v>0</v>
      </c>
      <c r="S51" s="300" t="s">
        <v>676</v>
      </c>
      <c r="T51" s="300" t="s">
        <v>676</v>
      </c>
      <c r="U51" s="300" t="s">
        <v>64</v>
      </c>
      <c r="V51" s="300" t="s">
        <v>64</v>
      </c>
      <c r="W51" s="300" t="s">
        <v>763</v>
      </c>
      <c r="X51" s="145">
        <v>0</v>
      </c>
      <c r="Y51" s="300"/>
      <c r="Z51" s="300"/>
      <c r="AA51" s="301"/>
      <c r="AB51" s="301">
        <v>0</v>
      </c>
      <c r="AC51" s="300" t="s">
        <v>763</v>
      </c>
      <c r="AD51" s="301">
        <v>0</v>
      </c>
      <c r="AE51" s="301"/>
      <c r="AF51" s="302"/>
      <c r="AG51" s="300"/>
      <c r="AH51" s="300"/>
      <c r="AI51" s="300"/>
      <c r="AJ51" s="300"/>
      <c r="AK51" s="300"/>
      <c r="AL51" s="300" t="s">
        <v>768</v>
      </c>
      <c r="AM51" s="300"/>
      <c r="AN51" s="300" t="s">
        <v>769</v>
      </c>
      <c r="AO51" s="302"/>
      <c r="AP51" s="300"/>
      <c r="AQ51" s="300" t="s">
        <v>677</v>
      </c>
      <c r="AR51" s="300" t="s">
        <v>677</v>
      </c>
      <c r="AS51" s="300" t="s">
        <v>677</v>
      </c>
      <c r="AT51" s="300" t="s">
        <v>625</v>
      </c>
      <c r="AU51" s="300"/>
      <c r="AV51" s="300" t="s">
        <v>927</v>
      </c>
      <c r="AW51" s="519">
        <v>0</v>
      </c>
      <c r="AX51" s="519">
        <v>0</v>
      </c>
    </row>
    <row r="52" spans="1:50" ht="76.5" x14ac:dyDescent="0.25">
      <c r="A52" s="302" t="s">
        <v>72</v>
      </c>
      <c r="B52" s="300" t="s">
        <v>908</v>
      </c>
      <c r="C52" s="300" t="s">
        <v>569</v>
      </c>
      <c r="D52" s="302"/>
      <c r="E52" s="144"/>
      <c r="F52" s="144"/>
      <c r="G52" s="144"/>
      <c r="H52" s="144"/>
      <c r="I52" s="144"/>
      <c r="J52" s="144"/>
      <c r="K52" s="144"/>
      <c r="L52" s="144"/>
      <c r="M52" s="257" t="s">
        <v>858</v>
      </c>
      <c r="N52" s="303" t="s">
        <v>678</v>
      </c>
      <c r="O52" s="300" t="s">
        <v>908</v>
      </c>
      <c r="P52" s="301">
        <v>1</v>
      </c>
      <c r="Q52" s="300" t="s">
        <v>717</v>
      </c>
      <c r="R52" s="301">
        <v>1</v>
      </c>
      <c r="S52" s="300" t="s">
        <v>676</v>
      </c>
      <c r="T52" s="300" t="s">
        <v>676</v>
      </c>
      <c r="U52" s="300" t="s">
        <v>64</v>
      </c>
      <c r="V52" s="300" t="s">
        <v>64</v>
      </c>
      <c r="W52" s="300" t="s">
        <v>763</v>
      </c>
      <c r="X52" s="145">
        <v>1</v>
      </c>
      <c r="Y52" s="300"/>
      <c r="Z52" s="300"/>
      <c r="AA52" s="301"/>
      <c r="AB52" s="301">
        <v>1</v>
      </c>
      <c r="AC52" s="300" t="s">
        <v>763</v>
      </c>
      <c r="AD52" s="301">
        <v>1</v>
      </c>
      <c r="AE52" s="301"/>
      <c r="AF52" s="302"/>
      <c r="AG52" s="300"/>
      <c r="AH52" s="300"/>
      <c r="AI52" s="300"/>
      <c r="AJ52" s="300"/>
      <c r="AK52" s="300"/>
      <c r="AL52" s="300" t="s">
        <v>768</v>
      </c>
      <c r="AM52" s="300"/>
      <c r="AN52" s="300" t="s">
        <v>769</v>
      </c>
      <c r="AO52" s="302"/>
      <c r="AP52" s="300"/>
      <c r="AQ52" s="300" t="s">
        <v>679</v>
      </c>
      <c r="AR52" s="300" t="s">
        <v>679</v>
      </c>
      <c r="AS52" s="300" t="s">
        <v>679</v>
      </c>
      <c r="AT52" s="300" t="s">
        <v>625</v>
      </c>
      <c r="AU52" s="300"/>
      <c r="AV52" s="300" t="s">
        <v>928</v>
      </c>
      <c r="AW52" s="519">
        <v>2E-3</v>
      </c>
      <c r="AX52" s="519">
        <v>2E-3</v>
      </c>
    </row>
    <row r="53" spans="1:50" ht="89.25" x14ac:dyDescent="0.25">
      <c r="A53" s="302" t="s">
        <v>70</v>
      </c>
      <c r="B53" s="300" t="s">
        <v>908</v>
      </c>
      <c r="C53" s="300" t="s">
        <v>569</v>
      </c>
      <c r="D53" s="302"/>
      <c r="E53" s="144"/>
      <c r="F53" s="144"/>
      <c r="G53" s="144"/>
      <c r="H53" s="144"/>
      <c r="I53" s="144"/>
      <c r="J53" s="144"/>
      <c r="K53" s="144"/>
      <c r="L53" s="144"/>
      <c r="M53" s="257" t="s">
        <v>858</v>
      </c>
      <c r="N53" s="303" t="s">
        <v>680</v>
      </c>
      <c r="O53" s="300" t="s">
        <v>908</v>
      </c>
      <c r="P53" s="301">
        <v>14</v>
      </c>
      <c r="Q53" s="300" t="s">
        <v>718</v>
      </c>
      <c r="R53" s="301">
        <v>14</v>
      </c>
      <c r="S53" s="300" t="s">
        <v>676</v>
      </c>
      <c r="T53" s="300" t="s">
        <v>676</v>
      </c>
      <c r="U53" s="300" t="s">
        <v>64</v>
      </c>
      <c r="V53" s="300" t="s">
        <v>64</v>
      </c>
      <c r="W53" s="300" t="s">
        <v>763</v>
      </c>
      <c r="X53" s="145">
        <v>14</v>
      </c>
      <c r="Y53" s="300"/>
      <c r="Z53" s="300"/>
      <c r="AA53" s="301"/>
      <c r="AB53" s="301">
        <v>14</v>
      </c>
      <c r="AC53" s="300" t="s">
        <v>763</v>
      </c>
      <c r="AD53" s="301">
        <v>14</v>
      </c>
      <c r="AE53" s="301"/>
      <c r="AF53" s="302"/>
      <c r="AG53" s="300"/>
      <c r="AH53" s="300"/>
      <c r="AI53" s="300"/>
      <c r="AJ53" s="300"/>
      <c r="AK53" s="300"/>
      <c r="AL53" s="300" t="s">
        <v>768</v>
      </c>
      <c r="AM53" s="300"/>
      <c r="AN53" s="300" t="s">
        <v>769</v>
      </c>
      <c r="AO53" s="302"/>
      <c r="AP53" s="300"/>
      <c r="AQ53" s="300" t="s">
        <v>679</v>
      </c>
      <c r="AR53" s="300" t="s">
        <v>679</v>
      </c>
      <c r="AS53" s="300" t="s">
        <v>679</v>
      </c>
      <c r="AT53" s="300" t="s">
        <v>625</v>
      </c>
      <c r="AU53" s="300"/>
      <c r="AV53" s="300" t="s">
        <v>929</v>
      </c>
      <c r="AW53" s="519">
        <v>3.1E-2</v>
      </c>
      <c r="AX53" s="519">
        <v>3.1E-2</v>
      </c>
    </row>
    <row r="54" spans="1:50" ht="63.75" x14ac:dyDescent="0.25">
      <c r="A54" s="302" t="s">
        <v>69</v>
      </c>
      <c r="B54" s="300" t="s">
        <v>908</v>
      </c>
      <c r="C54" s="300" t="s">
        <v>569</v>
      </c>
      <c r="D54" s="302"/>
      <c r="E54" s="144"/>
      <c r="F54" s="144"/>
      <c r="G54" s="144"/>
      <c r="H54" s="144"/>
      <c r="I54" s="144"/>
      <c r="J54" s="144"/>
      <c r="K54" s="144"/>
      <c r="L54" s="144"/>
      <c r="M54" s="257" t="s">
        <v>858</v>
      </c>
      <c r="N54" s="303" t="s">
        <v>680</v>
      </c>
      <c r="O54" s="300" t="s">
        <v>908</v>
      </c>
      <c r="P54" s="301">
        <v>0</v>
      </c>
      <c r="Q54" s="300" t="s">
        <v>719</v>
      </c>
      <c r="R54" s="301">
        <v>0</v>
      </c>
      <c r="S54" s="300" t="s">
        <v>720</v>
      </c>
      <c r="T54" s="300" t="s">
        <v>720</v>
      </c>
      <c r="U54" s="300" t="s">
        <v>64</v>
      </c>
      <c r="V54" s="300" t="s">
        <v>64</v>
      </c>
      <c r="W54" s="300" t="s">
        <v>763</v>
      </c>
      <c r="X54" s="145">
        <v>0</v>
      </c>
      <c r="Y54" s="300"/>
      <c r="Z54" s="300"/>
      <c r="AA54" s="301"/>
      <c r="AB54" s="301">
        <v>0</v>
      </c>
      <c r="AC54" s="300" t="s">
        <v>763</v>
      </c>
      <c r="AD54" s="301">
        <v>0</v>
      </c>
      <c r="AE54" s="301"/>
      <c r="AF54" s="302"/>
      <c r="AG54" s="300"/>
      <c r="AH54" s="300"/>
      <c r="AI54" s="300"/>
      <c r="AJ54" s="300"/>
      <c r="AK54" s="300"/>
      <c r="AL54" s="300" t="s">
        <v>768</v>
      </c>
      <c r="AM54" s="300"/>
      <c r="AN54" s="300" t="s">
        <v>770</v>
      </c>
      <c r="AO54" s="302"/>
      <c r="AP54" s="300"/>
      <c r="AQ54" s="300" t="s">
        <v>721</v>
      </c>
      <c r="AR54" s="300" t="s">
        <v>721</v>
      </c>
      <c r="AS54" s="300" t="s">
        <v>721</v>
      </c>
      <c r="AT54" s="300" t="s">
        <v>722</v>
      </c>
      <c r="AU54" s="300"/>
      <c r="AV54" s="300" t="s">
        <v>930</v>
      </c>
      <c r="AW54" s="519">
        <v>0</v>
      </c>
      <c r="AX54" s="519">
        <v>0</v>
      </c>
    </row>
    <row r="55" spans="1:50" ht="76.5" x14ac:dyDescent="0.25">
      <c r="A55" s="302" t="s">
        <v>390</v>
      </c>
      <c r="B55" s="300" t="s">
        <v>908</v>
      </c>
      <c r="C55" s="300" t="s">
        <v>569</v>
      </c>
      <c r="D55" s="302"/>
      <c r="E55" s="144"/>
      <c r="F55" s="144"/>
      <c r="G55" s="144"/>
      <c r="H55" s="144"/>
      <c r="I55" s="144"/>
      <c r="J55" s="144"/>
      <c r="K55" s="144"/>
      <c r="L55" s="144"/>
      <c r="M55" s="257" t="s">
        <v>858</v>
      </c>
      <c r="N55" s="303" t="s">
        <v>723</v>
      </c>
      <c r="O55" s="300" t="s">
        <v>908</v>
      </c>
      <c r="P55" s="301">
        <v>1</v>
      </c>
      <c r="Q55" s="300" t="s">
        <v>724</v>
      </c>
      <c r="R55" s="301">
        <v>1</v>
      </c>
      <c r="S55" s="300" t="s">
        <v>720</v>
      </c>
      <c r="T55" s="300" t="s">
        <v>720</v>
      </c>
      <c r="U55" s="300" t="s">
        <v>64</v>
      </c>
      <c r="V55" s="300" t="s">
        <v>64</v>
      </c>
      <c r="W55" s="300" t="s">
        <v>725</v>
      </c>
      <c r="X55" s="145">
        <v>1</v>
      </c>
      <c r="Y55" s="300"/>
      <c r="Z55" s="300"/>
      <c r="AA55" s="301"/>
      <c r="AB55" s="301">
        <v>1</v>
      </c>
      <c r="AC55" s="300" t="s">
        <v>725</v>
      </c>
      <c r="AD55" s="145">
        <v>1</v>
      </c>
      <c r="AE55" s="301"/>
      <c r="AF55" s="302"/>
      <c r="AG55" s="300"/>
      <c r="AH55" s="300"/>
      <c r="AI55" s="300"/>
      <c r="AJ55" s="300"/>
      <c r="AK55" s="300"/>
      <c r="AL55" s="300" t="s">
        <v>768</v>
      </c>
      <c r="AM55" s="300"/>
      <c r="AN55" s="300" t="s">
        <v>771</v>
      </c>
      <c r="AO55" s="302"/>
      <c r="AP55" s="300"/>
      <c r="AQ55" s="300" t="s">
        <v>726</v>
      </c>
      <c r="AR55" s="300" t="s">
        <v>726</v>
      </c>
      <c r="AS55" s="300" t="s">
        <v>726</v>
      </c>
      <c r="AT55" s="300" t="s">
        <v>727</v>
      </c>
      <c r="AU55" s="300"/>
      <c r="AV55" s="300" t="s">
        <v>866</v>
      </c>
      <c r="AW55" s="519">
        <v>0</v>
      </c>
      <c r="AX55" s="519">
        <v>0</v>
      </c>
    </row>
    <row r="56" spans="1:50" ht="89.25" x14ac:dyDescent="0.25">
      <c r="A56" s="302" t="s">
        <v>378</v>
      </c>
      <c r="B56" s="300" t="s">
        <v>908</v>
      </c>
      <c r="C56" s="300" t="s">
        <v>569</v>
      </c>
      <c r="D56" s="302"/>
      <c r="E56" s="144"/>
      <c r="F56" s="144"/>
      <c r="G56" s="144"/>
      <c r="H56" s="144"/>
      <c r="I56" s="144"/>
      <c r="J56" s="144"/>
      <c r="K56" s="144"/>
      <c r="L56" s="144"/>
      <c r="M56" s="257" t="s">
        <v>858</v>
      </c>
      <c r="N56" s="303" t="s">
        <v>867</v>
      </c>
      <c r="O56" s="300" t="s">
        <v>908</v>
      </c>
      <c r="P56" s="301">
        <v>0</v>
      </c>
      <c r="Q56" s="300" t="s">
        <v>728</v>
      </c>
      <c r="R56" s="301">
        <v>0</v>
      </c>
      <c r="S56" s="300" t="s">
        <v>720</v>
      </c>
      <c r="T56" s="300" t="s">
        <v>720</v>
      </c>
      <c r="U56" s="300" t="s">
        <v>64</v>
      </c>
      <c r="V56" s="300" t="s">
        <v>64</v>
      </c>
      <c r="W56" s="300" t="s">
        <v>725</v>
      </c>
      <c r="X56" s="145">
        <v>0</v>
      </c>
      <c r="Y56" s="300"/>
      <c r="Z56" s="300"/>
      <c r="AA56" s="301"/>
      <c r="AB56" s="301">
        <v>0</v>
      </c>
      <c r="AC56" s="300" t="s">
        <v>725</v>
      </c>
      <c r="AD56" s="145">
        <v>0</v>
      </c>
      <c r="AE56" s="301"/>
      <c r="AF56" s="302"/>
      <c r="AG56" s="300"/>
      <c r="AH56" s="300"/>
      <c r="AI56" s="300"/>
      <c r="AJ56" s="300"/>
      <c r="AK56" s="300"/>
      <c r="AL56" s="300" t="s">
        <v>768</v>
      </c>
      <c r="AM56" s="300"/>
      <c r="AN56" s="300" t="s">
        <v>771</v>
      </c>
      <c r="AO56" s="302"/>
      <c r="AP56" s="300"/>
      <c r="AQ56" s="300" t="s">
        <v>729</v>
      </c>
      <c r="AR56" s="300" t="s">
        <v>729</v>
      </c>
      <c r="AS56" s="300" t="s">
        <v>729</v>
      </c>
      <c r="AT56" s="300" t="s">
        <v>727</v>
      </c>
      <c r="AU56" s="300"/>
      <c r="AV56" s="300" t="s">
        <v>931</v>
      </c>
      <c r="AW56" s="519">
        <v>0</v>
      </c>
      <c r="AX56" s="519">
        <v>0</v>
      </c>
    </row>
    <row r="57" spans="1:50" ht="76.5" x14ac:dyDescent="0.25">
      <c r="A57" s="302" t="s">
        <v>391</v>
      </c>
      <c r="B57" s="300" t="s">
        <v>908</v>
      </c>
      <c r="C57" s="300" t="s">
        <v>569</v>
      </c>
      <c r="D57" s="302"/>
      <c r="E57" s="144"/>
      <c r="F57" s="144"/>
      <c r="G57" s="144"/>
      <c r="H57" s="144"/>
      <c r="I57" s="144"/>
      <c r="J57" s="144"/>
      <c r="K57" s="144"/>
      <c r="L57" s="144"/>
      <c r="M57" s="257" t="s">
        <v>858</v>
      </c>
      <c r="N57" s="303" t="s">
        <v>730</v>
      </c>
      <c r="O57" s="300" t="s">
        <v>908</v>
      </c>
      <c r="P57" s="301">
        <v>0</v>
      </c>
      <c r="Q57" s="300" t="s">
        <v>731</v>
      </c>
      <c r="R57" s="301">
        <v>0</v>
      </c>
      <c r="S57" s="300" t="s">
        <v>720</v>
      </c>
      <c r="T57" s="300" t="s">
        <v>720</v>
      </c>
      <c r="U57" s="300" t="s">
        <v>64</v>
      </c>
      <c r="V57" s="300" t="s">
        <v>64</v>
      </c>
      <c r="W57" s="300" t="s">
        <v>725</v>
      </c>
      <c r="X57" s="145">
        <v>0</v>
      </c>
      <c r="Y57" s="300"/>
      <c r="Z57" s="300"/>
      <c r="AA57" s="301"/>
      <c r="AB57" s="301">
        <v>0</v>
      </c>
      <c r="AC57" s="300" t="s">
        <v>725</v>
      </c>
      <c r="AD57" s="145">
        <v>0</v>
      </c>
      <c r="AE57" s="301"/>
      <c r="AF57" s="302"/>
      <c r="AG57" s="300"/>
      <c r="AH57" s="300"/>
      <c r="AI57" s="300"/>
      <c r="AJ57" s="300"/>
      <c r="AK57" s="300"/>
      <c r="AL57" s="300" t="s">
        <v>768</v>
      </c>
      <c r="AM57" s="300"/>
      <c r="AN57" s="300" t="s">
        <v>771</v>
      </c>
      <c r="AO57" s="302"/>
      <c r="AP57" s="300"/>
      <c r="AQ57" s="300" t="s">
        <v>732</v>
      </c>
      <c r="AR57" s="300" t="s">
        <v>732</v>
      </c>
      <c r="AS57" s="300" t="s">
        <v>732</v>
      </c>
      <c r="AT57" s="300" t="s">
        <v>727</v>
      </c>
      <c r="AU57" s="300"/>
      <c r="AV57" s="300" t="s">
        <v>932</v>
      </c>
      <c r="AW57" s="519">
        <v>0</v>
      </c>
      <c r="AX57" s="519">
        <v>0</v>
      </c>
    </row>
    <row r="58" spans="1:50" ht="76.5" x14ac:dyDescent="0.25">
      <c r="A58" s="302" t="s">
        <v>379</v>
      </c>
      <c r="B58" s="300" t="s">
        <v>908</v>
      </c>
      <c r="C58" s="300" t="s">
        <v>569</v>
      </c>
      <c r="D58" s="302"/>
      <c r="E58" s="144"/>
      <c r="F58" s="144"/>
      <c r="G58" s="144"/>
      <c r="H58" s="144"/>
      <c r="I58" s="144"/>
      <c r="J58" s="144"/>
      <c r="K58" s="144"/>
      <c r="L58" s="144"/>
      <c r="M58" s="257" t="s">
        <v>858</v>
      </c>
      <c r="N58" s="303" t="s">
        <v>733</v>
      </c>
      <c r="O58" s="300" t="s">
        <v>908</v>
      </c>
      <c r="P58" s="301">
        <v>0</v>
      </c>
      <c r="Q58" s="300" t="s">
        <v>734</v>
      </c>
      <c r="R58" s="301">
        <v>0</v>
      </c>
      <c r="S58" s="300" t="s">
        <v>720</v>
      </c>
      <c r="T58" s="300" t="s">
        <v>720</v>
      </c>
      <c r="U58" s="300" t="s">
        <v>64</v>
      </c>
      <c r="V58" s="300" t="s">
        <v>64</v>
      </c>
      <c r="W58" s="300" t="s">
        <v>725</v>
      </c>
      <c r="X58" s="145">
        <v>0</v>
      </c>
      <c r="Y58" s="300"/>
      <c r="Z58" s="300"/>
      <c r="AA58" s="301"/>
      <c r="AB58" s="301">
        <v>0</v>
      </c>
      <c r="AC58" s="300" t="s">
        <v>725</v>
      </c>
      <c r="AD58" s="145">
        <v>0</v>
      </c>
      <c r="AE58" s="301"/>
      <c r="AF58" s="302"/>
      <c r="AG58" s="300"/>
      <c r="AH58" s="300"/>
      <c r="AI58" s="300"/>
      <c r="AJ58" s="300"/>
      <c r="AK58" s="300"/>
      <c r="AL58" s="300" t="s">
        <v>768</v>
      </c>
      <c r="AM58" s="300"/>
      <c r="AN58" s="300" t="s">
        <v>771</v>
      </c>
      <c r="AO58" s="302"/>
      <c r="AP58" s="300"/>
      <c r="AQ58" s="300" t="s">
        <v>735</v>
      </c>
      <c r="AR58" s="300" t="s">
        <v>735</v>
      </c>
      <c r="AS58" s="300" t="s">
        <v>735</v>
      </c>
      <c r="AT58" s="300" t="s">
        <v>727</v>
      </c>
      <c r="AU58" s="300"/>
      <c r="AV58" s="300" t="s">
        <v>933</v>
      </c>
      <c r="AW58" s="519">
        <v>0</v>
      </c>
      <c r="AX58" s="519">
        <v>0</v>
      </c>
    </row>
    <row r="59" spans="1:50" s="21" customFormat="1" ht="63.75" x14ac:dyDescent="0.25">
      <c r="A59" s="302" t="s">
        <v>392</v>
      </c>
      <c r="B59" s="300" t="s">
        <v>908</v>
      </c>
      <c r="C59" s="300" t="s">
        <v>569</v>
      </c>
      <c r="D59" s="144"/>
      <c r="E59" s="144"/>
      <c r="F59" s="144"/>
      <c r="G59" s="144"/>
      <c r="H59" s="144"/>
      <c r="I59" s="144"/>
      <c r="J59" s="144"/>
      <c r="K59" s="144"/>
      <c r="L59" s="144"/>
      <c r="M59" s="257" t="s">
        <v>858</v>
      </c>
      <c r="N59" s="300" t="s">
        <v>761</v>
      </c>
      <c r="O59" s="300" t="s">
        <v>908</v>
      </c>
      <c r="P59" s="301">
        <v>21</v>
      </c>
      <c r="Q59" s="300" t="s">
        <v>762</v>
      </c>
      <c r="R59" s="301">
        <v>21</v>
      </c>
      <c r="S59" s="300" t="s">
        <v>720</v>
      </c>
      <c r="T59" s="300" t="s">
        <v>720</v>
      </c>
      <c r="U59" s="309">
        <v>1</v>
      </c>
      <c r="V59" s="309">
        <v>1</v>
      </c>
      <c r="W59" s="300" t="s">
        <v>763</v>
      </c>
      <c r="X59" s="301">
        <v>21</v>
      </c>
      <c r="Y59" s="300"/>
      <c r="Z59" s="300"/>
      <c r="AA59" s="301"/>
      <c r="AB59" s="301">
        <v>21</v>
      </c>
      <c r="AC59" s="300" t="s">
        <v>763</v>
      </c>
      <c r="AD59" s="301">
        <v>21</v>
      </c>
      <c r="AE59" s="301">
        <v>0</v>
      </c>
      <c r="AF59" s="302"/>
      <c r="AG59" s="300"/>
      <c r="AH59" s="300"/>
      <c r="AI59" s="300"/>
      <c r="AJ59" s="300"/>
      <c r="AK59" s="300"/>
      <c r="AL59" s="300" t="s">
        <v>768</v>
      </c>
      <c r="AM59" s="300"/>
      <c r="AN59" s="300" t="s">
        <v>772</v>
      </c>
      <c r="AO59" s="302"/>
      <c r="AP59" s="300"/>
      <c r="AQ59" s="300" t="s">
        <v>764</v>
      </c>
      <c r="AR59" s="300" t="s">
        <v>764</v>
      </c>
      <c r="AS59" s="300" t="s">
        <v>764</v>
      </c>
      <c r="AT59" s="310">
        <v>43875</v>
      </c>
      <c r="AU59" s="300"/>
      <c r="AV59" s="300" t="s">
        <v>868</v>
      </c>
      <c r="AW59" s="519">
        <v>2.1000000000000001E-2</v>
      </c>
      <c r="AX59" s="519">
        <v>2.1000000000000001E-2</v>
      </c>
    </row>
    <row r="60" spans="1:50" s="21" customFormat="1" ht="89.25" x14ac:dyDescent="0.25">
      <c r="A60" s="302" t="s">
        <v>380</v>
      </c>
      <c r="B60" s="300" t="s">
        <v>908</v>
      </c>
      <c r="C60" s="300" t="s">
        <v>569</v>
      </c>
      <c r="D60" s="144"/>
      <c r="E60" s="144"/>
      <c r="F60" s="144"/>
      <c r="G60" s="144"/>
      <c r="H60" s="144"/>
      <c r="I60" s="144"/>
      <c r="J60" s="144"/>
      <c r="K60" s="144"/>
      <c r="L60" s="144"/>
      <c r="M60" s="257" t="s">
        <v>858</v>
      </c>
      <c r="N60" s="300" t="s">
        <v>765</v>
      </c>
      <c r="O60" s="300" t="s">
        <v>908</v>
      </c>
      <c r="P60" s="301">
        <v>1</v>
      </c>
      <c r="Q60" s="300" t="s">
        <v>762</v>
      </c>
      <c r="R60" s="301">
        <v>1</v>
      </c>
      <c r="S60" s="300" t="s">
        <v>720</v>
      </c>
      <c r="T60" s="300" t="s">
        <v>720</v>
      </c>
      <c r="U60" s="309">
        <v>1</v>
      </c>
      <c r="V60" s="309">
        <v>1</v>
      </c>
      <c r="W60" s="300" t="s">
        <v>763</v>
      </c>
      <c r="X60" s="301">
        <v>1</v>
      </c>
      <c r="Y60" s="300"/>
      <c r="Z60" s="300"/>
      <c r="AA60" s="301"/>
      <c r="AB60" s="301">
        <v>1</v>
      </c>
      <c r="AC60" s="300" t="s">
        <v>763</v>
      </c>
      <c r="AD60" s="301">
        <v>1</v>
      </c>
      <c r="AE60" s="301">
        <v>0</v>
      </c>
      <c r="AF60" s="302"/>
      <c r="AG60" s="300"/>
      <c r="AH60" s="300"/>
      <c r="AI60" s="300"/>
      <c r="AJ60" s="300"/>
      <c r="AK60" s="300"/>
      <c r="AL60" s="300" t="s">
        <v>768</v>
      </c>
      <c r="AM60" s="300"/>
      <c r="AN60" s="300" t="s">
        <v>772</v>
      </c>
      <c r="AO60" s="302"/>
      <c r="AP60" s="300"/>
      <c r="AQ60" s="300" t="s">
        <v>766</v>
      </c>
      <c r="AR60" s="300" t="s">
        <v>766</v>
      </c>
      <c r="AS60" s="300" t="s">
        <v>766</v>
      </c>
      <c r="AT60" s="310">
        <v>44092</v>
      </c>
      <c r="AU60" s="300"/>
      <c r="AV60" s="300" t="s">
        <v>934</v>
      </c>
      <c r="AW60" s="519">
        <v>2E-3</v>
      </c>
      <c r="AX60" s="519">
        <v>2E-3</v>
      </c>
    </row>
    <row r="61" spans="1:50" s="21" customFormat="1" ht="89.25" x14ac:dyDescent="0.25">
      <c r="A61" s="302" t="s">
        <v>393</v>
      </c>
      <c r="B61" s="300" t="s">
        <v>908</v>
      </c>
      <c r="C61" s="300" t="s">
        <v>569</v>
      </c>
      <c r="D61" s="144"/>
      <c r="E61" s="144"/>
      <c r="F61" s="144"/>
      <c r="G61" s="144"/>
      <c r="H61" s="144"/>
      <c r="I61" s="144"/>
      <c r="J61" s="144"/>
      <c r="K61" s="144"/>
      <c r="L61" s="144"/>
      <c r="M61" s="257" t="s">
        <v>858</v>
      </c>
      <c r="N61" s="300" t="s">
        <v>626</v>
      </c>
      <c r="O61" s="300" t="s">
        <v>908</v>
      </c>
      <c r="P61" s="301">
        <v>19</v>
      </c>
      <c r="Q61" s="300" t="s">
        <v>762</v>
      </c>
      <c r="R61" s="301">
        <v>19</v>
      </c>
      <c r="S61" s="300" t="s">
        <v>720</v>
      </c>
      <c r="T61" s="300" t="s">
        <v>720</v>
      </c>
      <c r="U61" s="309">
        <v>1</v>
      </c>
      <c r="V61" s="309">
        <v>1</v>
      </c>
      <c r="W61" s="300" t="s">
        <v>763</v>
      </c>
      <c r="X61" s="301">
        <v>19</v>
      </c>
      <c r="Y61" s="300"/>
      <c r="Z61" s="300"/>
      <c r="AA61" s="301"/>
      <c r="AB61" s="301">
        <v>19</v>
      </c>
      <c r="AC61" s="300" t="s">
        <v>763</v>
      </c>
      <c r="AD61" s="301">
        <v>19</v>
      </c>
      <c r="AE61" s="301">
        <v>0</v>
      </c>
      <c r="AF61" s="302"/>
      <c r="AG61" s="300"/>
      <c r="AH61" s="300"/>
      <c r="AI61" s="300"/>
      <c r="AJ61" s="300"/>
      <c r="AK61" s="300"/>
      <c r="AL61" s="300" t="s">
        <v>773</v>
      </c>
      <c r="AM61" s="300"/>
      <c r="AN61" s="300" t="s">
        <v>774</v>
      </c>
      <c r="AO61" s="302"/>
      <c r="AP61" s="300"/>
      <c r="AQ61" s="300" t="s">
        <v>767</v>
      </c>
      <c r="AR61" s="300" t="s">
        <v>767</v>
      </c>
      <c r="AS61" s="310">
        <v>43839</v>
      </c>
      <c r="AT61" s="310">
        <v>44934</v>
      </c>
      <c r="AU61" s="300"/>
      <c r="AV61" s="300" t="s">
        <v>935</v>
      </c>
      <c r="AW61" s="519">
        <v>1.2E-2</v>
      </c>
      <c r="AX61" s="519">
        <v>1.2E-2</v>
      </c>
    </row>
    <row r="62" spans="1:50" ht="63.75" x14ac:dyDescent="0.25">
      <c r="A62" s="299" t="s">
        <v>886</v>
      </c>
      <c r="B62" s="300" t="s">
        <v>887</v>
      </c>
      <c r="C62" s="300" t="s">
        <v>569</v>
      </c>
      <c r="D62" s="144"/>
      <c r="E62" s="144"/>
      <c r="F62" s="144"/>
      <c r="G62" s="144"/>
      <c r="H62" s="144"/>
      <c r="I62" s="144"/>
      <c r="J62" s="144"/>
      <c r="K62" s="144"/>
      <c r="L62" s="144"/>
      <c r="M62" s="300" t="s">
        <v>638</v>
      </c>
      <c r="N62" s="303" t="s">
        <v>888</v>
      </c>
      <c r="O62" s="300" t="s">
        <v>887</v>
      </c>
      <c r="P62" s="301">
        <v>49945</v>
      </c>
      <c r="Q62" s="300" t="s">
        <v>640</v>
      </c>
      <c r="R62" s="301">
        <v>49945</v>
      </c>
      <c r="S62" s="300" t="s">
        <v>641</v>
      </c>
      <c r="T62" s="300" t="s">
        <v>889</v>
      </c>
      <c r="U62" s="300">
        <v>5</v>
      </c>
      <c r="V62" s="300">
        <v>5</v>
      </c>
      <c r="W62" s="300" t="s">
        <v>890</v>
      </c>
      <c r="X62" s="145">
        <v>49945</v>
      </c>
      <c r="Y62" s="300"/>
      <c r="Z62" s="300">
        <v>1</v>
      </c>
      <c r="AA62" s="301">
        <v>48696</v>
      </c>
      <c r="AB62" s="301">
        <v>48696</v>
      </c>
      <c r="AC62" s="300" t="s">
        <v>890</v>
      </c>
      <c r="AD62" s="301">
        <v>58436</v>
      </c>
      <c r="AE62" s="301">
        <v>58436</v>
      </c>
      <c r="AF62" s="302" t="s">
        <v>891</v>
      </c>
      <c r="AG62" s="300" t="s">
        <v>892</v>
      </c>
      <c r="AH62" s="300" t="s">
        <v>893</v>
      </c>
      <c r="AI62" s="300" t="s">
        <v>894</v>
      </c>
      <c r="AJ62" s="300" t="s">
        <v>895</v>
      </c>
      <c r="AK62" s="300" t="s">
        <v>896</v>
      </c>
      <c r="AL62" s="300" t="s">
        <v>897</v>
      </c>
      <c r="AM62" s="300" t="s">
        <v>898</v>
      </c>
      <c r="AN62" s="300" t="s">
        <v>899</v>
      </c>
      <c r="AO62" s="302" t="s">
        <v>900</v>
      </c>
      <c r="AP62" s="300" t="s">
        <v>901</v>
      </c>
      <c r="AQ62" s="300" t="s">
        <v>902</v>
      </c>
      <c r="AR62" s="300" t="s">
        <v>901</v>
      </c>
      <c r="AS62" s="300" t="s">
        <v>902</v>
      </c>
      <c r="AT62" s="300" t="s">
        <v>903</v>
      </c>
      <c r="AU62" s="300"/>
      <c r="AV62" s="300" t="s">
        <v>936</v>
      </c>
      <c r="AW62" s="519">
        <v>58.436</v>
      </c>
      <c r="AX62" s="519">
        <v>58.029000000000003</v>
      </c>
    </row>
    <row r="63" spans="1:50" x14ac:dyDescent="0.25">
      <c r="A63" s="524" t="s">
        <v>568</v>
      </c>
      <c r="B63" s="490"/>
      <c r="C63" s="490"/>
      <c r="D63" s="490"/>
      <c r="E63" s="490"/>
      <c r="F63" s="490"/>
      <c r="G63" s="490"/>
      <c r="H63" s="490"/>
      <c r="I63" s="490"/>
      <c r="J63" s="490"/>
      <c r="K63" s="490"/>
      <c r="L63" s="490"/>
      <c r="M63" s="491" t="s">
        <v>568</v>
      </c>
      <c r="N63" s="520"/>
      <c r="O63" s="491"/>
      <c r="P63" s="493"/>
      <c r="Q63" s="491"/>
      <c r="R63" s="493"/>
      <c r="S63" s="491"/>
      <c r="T63" s="491"/>
      <c r="U63" s="491"/>
      <c r="V63" s="491"/>
      <c r="W63" s="491" t="s">
        <v>904</v>
      </c>
      <c r="X63" s="492">
        <v>0</v>
      </c>
      <c r="Y63" s="491" t="s">
        <v>904</v>
      </c>
      <c r="Z63" s="491"/>
      <c r="AA63" s="493"/>
      <c r="AB63" s="493"/>
      <c r="AC63" s="491"/>
      <c r="AD63" s="493"/>
      <c r="AE63" s="493"/>
      <c r="AF63" s="494" t="s">
        <v>568</v>
      </c>
      <c r="AG63" s="491"/>
      <c r="AH63" s="491"/>
      <c r="AI63" s="491"/>
      <c r="AJ63" s="491"/>
      <c r="AK63" s="491"/>
      <c r="AL63" s="491"/>
      <c r="AM63" s="491"/>
      <c r="AN63" s="491"/>
      <c r="AO63" s="494" t="s">
        <v>568</v>
      </c>
      <c r="AP63" s="491"/>
      <c r="AQ63" s="491"/>
      <c r="AR63" s="491"/>
      <c r="AS63" s="491"/>
      <c r="AT63" s="491"/>
      <c r="AU63" s="491"/>
      <c r="AV63" s="522"/>
      <c r="AW63" s="496"/>
      <c r="AX63" s="21"/>
    </row>
    <row r="64" spans="1:50" x14ac:dyDescent="0.25">
      <c r="A64" s="525" t="s">
        <v>568</v>
      </c>
      <c r="B64" s="144"/>
      <c r="C64" s="144"/>
      <c r="D64" s="144"/>
      <c r="E64" s="144"/>
      <c r="F64" s="144"/>
      <c r="G64" s="144"/>
      <c r="H64" s="144"/>
      <c r="I64" s="144"/>
      <c r="J64" s="144"/>
      <c r="K64" s="144"/>
      <c r="L64" s="144"/>
      <c r="M64" s="300" t="s">
        <v>568</v>
      </c>
      <c r="N64" s="303"/>
      <c r="O64" s="300"/>
      <c r="P64" s="301"/>
      <c r="Q64" s="300"/>
      <c r="R64" s="301"/>
      <c r="S64" s="300"/>
      <c r="T64" s="300"/>
      <c r="U64" s="300"/>
      <c r="V64" s="300"/>
      <c r="W64" s="300" t="s">
        <v>905</v>
      </c>
      <c r="X64" s="145">
        <v>0</v>
      </c>
      <c r="Y64" s="300" t="s">
        <v>905</v>
      </c>
      <c r="Z64" s="300"/>
      <c r="AA64" s="301"/>
      <c r="AB64" s="301"/>
      <c r="AC64" s="300"/>
      <c r="AD64" s="301"/>
      <c r="AE64" s="301"/>
      <c r="AF64" s="302" t="s">
        <v>568</v>
      </c>
      <c r="AG64" s="300"/>
      <c r="AH64" s="300"/>
      <c r="AI64" s="300"/>
      <c r="AJ64" s="300"/>
      <c r="AK64" s="300"/>
      <c r="AL64" s="300"/>
      <c r="AM64" s="300"/>
      <c r="AN64" s="300"/>
      <c r="AO64" s="302" t="s">
        <v>568</v>
      </c>
      <c r="AP64" s="300"/>
      <c r="AQ64" s="300"/>
      <c r="AR64" s="300"/>
      <c r="AS64" s="300"/>
      <c r="AT64" s="300"/>
      <c r="AU64" s="300"/>
      <c r="AV64" s="526"/>
      <c r="AW64" s="496"/>
      <c r="AX64" s="21"/>
    </row>
    <row r="65" spans="1:50" ht="25.5" x14ac:dyDescent="0.25">
      <c r="A65" s="525" t="s">
        <v>568</v>
      </c>
      <c r="B65" s="144"/>
      <c r="C65" s="144"/>
      <c r="D65" s="144"/>
      <c r="E65" s="144"/>
      <c r="F65" s="144"/>
      <c r="G65" s="144"/>
      <c r="H65" s="144"/>
      <c r="I65" s="144"/>
      <c r="J65" s="144"/>
      <c r="K65" s="144"/>
      <c r="L65" s="144"/>
      <c r="M65" s="300" t="s">
        <v>568</v>
      </c>
      <c r="N65" s="303"/>
      <c r="O65" s="300"/>
      <c r="P65" s="301"/>
      <c r="Q65" s="300"/>
      <c r="R65" s="301"/>
      <c r="S65" s="300"/>
      <c r="T65" s="300"/>
      <c r="U65" s="300"/>
      <c r="V65" s="300"/>
      <c r="W65" s="300" t="s">
        <v>906</v>
      </c>
      <c r="X65" s="145">
        <v>0</v>
      </c>
      <c r="Y65" s="300" t="s">
        <v>906</v>
      </c>
      <c r="Z65" s="300"/>
      <c r="AA65" s="301"/>
      <c r="AB65" s="301"/>
      <c r="AC65" s="300"/>
      <c r="AD65" s="301"/>
      <c r="AE65" s="301"/>
      <c r="AF65" s="302" t="s">
        <v>568</v>
      </c>
      <c r="AG65" s="300"/>
      <c r="AH65" s="300"/>
      <c r="AI65" s="300"/>
      <c r="AJ65" s="300"/>
      <c r="AK65" s="300"/>
      <c r="AL65" s="300"/>
      <c r="AM65" s="300"/>
      <c r="AN65" s="300"/>
      <c r="AO65" s="302" t="s">
        <v>568</v>
      </c>
      <c r="AP65" s="300"/>
      <c r="AQ65" s="300"/>
      <c r="AR65" s="300"/>
      <c r="AS65" s="300"/>
      <c r="AT65" s="300"/>
      <c r="AU65" s="300"/>
      <c r="AV65" s="526"/>
      <c r="AW65" s="496"/>
      <c r="AX65" s="21"/>
    </row>
    <row r="66" spans="1:50" x14ac:dyDescent="0.25">
      <c r="A66" s="527" t="s">
        <v>568</v>
      </c>
      <c r="B66" s="500"/>
      <c r="C66" s="500"/>
      <c r="D66" s="500"/>
      <c r="E66" s="500"/>
      <c r="F66" s="500"/>
      <c r="G66" s="500"/>
      <c r="H66" s="500"/>
      <c r="I66" s="500"/>
      <c r="J66" s="500"/>
      <c r="K66" s="500"/>
      <c r="L66" s="500"/>
      <c r="M66" s="501" t="s">
        <v>568</v>
      </c>
      <c r="N66" s="521"/>
      <c r="O66" s="501"/>
      <c r="P66" s="503"/>
      <c r="Q66" s="501"/>
      <c r="R66" s="503"/>
      <c r="S66" s="501"/>
      <c r="T66" s="501"/>
      <c r="U66" s="501"/>
      <c r="V66" s="501"/>
      <c r="W66" s="501" t="s">
        <v>937</v>
      </c>
      <c r="X66" s="502">
        <v>0</v>
      </c>
      <c r="Y66" s="501" t="s">
        <v>937</v>
      </c>
      <c r="Z66" s="501"/>
      <c r="AA66" s="503"/>
      <c r="AB66" s="503"/>
      <c r="AC66" s="501"/>
      <c r="AD66" s="503"/>
      <c r="AE66" s="503"/>
      <c r="AF66" s="504" t="s">
        <v>568</v>
      </c>
      <c r="AG66" s="501"/>
      <c r="AH66" s="501"/>
      <c r="AI66" s="501"/>
      <c r="AJ66" s="501"/>
      <c r="AK66" s="501"/>
      <c r="AL66" s="501"/>
      <c r="AM66" s="501"/>
      <c r="AN66" s="501"/>
      <c r="AO66" s="504" t="s">
        <v>568</v>
      </c>
      <c r="AP66" s="501"/>
      <c r="AQ66" s="501"/>
      <c r="AR66" s="501"/>
      <c r="AS66" s="501"/>
      <c r="AT66" s="501"/>
      <c r="AU66" s="501"/>
      <c r="AV66" s="523"/>
      <c r="AW66" s="496"/>
      <c r="AX66" s="21"/>
    </row>
    <row r="67" spans="1:50" ht="63.75" x14ac:dyDescent="0.25">
      <c r="A67" s="302" t="s">
        <v>381</v>
      </c>
      <c r="B67" s="300" t="s">
        <v>908</v>
      </c>
      <c r="C67" s="300" t="s">
        <v>569</v>
      </c>
      <c r="D67" s="144"/>
      <c r="E67" s="144"/>
      <c r="F67" s="144"/>
      <c r="G67" s="144"/>
      <c r="H67" s="144"/>
      <c r="I67" s="144"/>
      <c r="J67" s="144"/>
      <c r="K67" s="144"/>
      <c r="L67" s="144"/>
      <c r="M67" s="257" t="s">
        <v>858</v>
      </c>
      <c r="N67" s="300" t="s">
        <v>938</v>
      </c>
      <c r="O67" s="300" t="s">
        <v>887</v>
      </c>
      <c r="P67" s="301">
        <v>0</v>
      </c>
      <c r="Q67" s="300" t="s">
        <v>762</v>
      </c>
      <c r="R67" s="301">
        <v>0</v>
      </c>
      <c r="S67" s="300" t="s">
        <v>720</v>
      </c>
      <c r="T67" s="300" t="s">
        <v>720</v>
      </c>
      <c r="U67" s="309">
        <v>1</v>
      </c>
      <c r="V67" s="309">
        <v>1</v>
      </c>
      <c r="W67" s="300" t="s">
        <v>763</v>
      </c>
      <c r="X67" s="301">
        <v>0</v>
      </c>
      <c r="Y67" s="528"/>
      <c r="Z67" s="528"/>
      <c r="AA67" s="528"/>
      <c r="AB67" s="301">
        <v>0</v>
      </c>
      <c r="AC67" s="300" t="s">
        <v>763</v>
      </c>
      <c r="AD67" s="301">
        <v>0</v>
      </c>
      <c r="AE67" s="301">
        <v>0</v>
      </c>
      <c r="AF67" s="528"/>
      <c r="AG67" s="528"/>
      <c r="AH67" s="528"/>
      <c r="AI67" s="528"/>
      <c r="AJ67" s="528"/>
      <c r="AK67" s="528"/>
      <c r="AL67" s="300" t="s">
        <v>939</v>
      </c>
      <c r="AM67" s="300" t="s">
        <v>940</v>
      </c>
      <c r="AN67" s="528"/>
      <c r="AO67" s="528"/>
      <c r="AP67" s="528"/>
      <c r="AQ67" s="300" t="s">
        <v>941</v>
      </c>
      <c r="AR67" s="528"/>
      <c r="AS67" s="300" t="s">
        <v>941</v>
      </c>
      <c r="AT67" s="300" t="s">
        <v>942</v>
      </c>
      <c r="AU67" s="528"/>
      <c r="AV67" s="529" t="s">
        <v>943</v>
      </c>
      <c r="AW67" s="496">
        <v>0</v>
      </c>
      <c r="AX67" s="496">
        <v>0</v>
      </c>
    </row>
    <row r="68" spans="1:50" x14ac:dyDescent="0.25">
      <c r="N68" s="530"/>
      <c r="AW68" s="496"/>
      <c r="AX68" s="21"/>
    </row>
    <row r="69" spans="1:50" x14ac:dyDescent="0.25">
      <c r="N69" s="531"/>
      <c r="AW69" s="496"/>
      <c r="AX69" s="21"/>
    </row>
    <row r="70" spans="1:50" x14ac:dyDescent="0.25">
      <c r="AW70" s="496"/>
      <c r="AX70" s="21"/>
    </row>
    <row r="71" spans="1:50" x14ac:dyDescent="0.25">
      <c r="AW71" s="496"/>
      <c r="AX71" s="21"/>
    </row>
  </sheetData>
  <autoFilter ref="A25:AW71"/>
  <mergeCells count="61">
    <mergeCell ref="AT22:AT24"/>
    <mergeCell ref="A4:AV4"/>
    <mergeCell ref="A5:AV5"/>
    <mergeCell ref="A22:A24"/>
    <mergeCell ref="B22:B24"/>
    <mergeCell ref="C22:C24"/>
    <mergeCell ref="D22:D24"/>
    <mergeCell ref="E22:L22"/>
    <mergeCell ref="X22:X24"/>
    <mergeCell ref="Y22:Y24"/>
    <mergeCell ref="S22:T22"/>
    <mergeCell ref="E23:E24"/>
    <mergeCell ref="F23:F24"/>
    <mergeCell ref="G23:G24"/>
    <mergeCell ref="H23:H24"/>
    <mergeCell ref="I23:I24"/>
    <mergeCell ref="M22:M24"/>
    <mergeCell ref="N22:N24"/>
    <mergeCell ref="J23:J24"/>
    <mergeCell ref="V22:V24"/>
    <mergeCell ref="W22:W24"/>
    <mergeCell ref="AU22:AU24"/>
    <mergeCell ref="AV22:AV24"/>
    <mergeCell ref="AB22:AB24"/>
    <mergeCell ref="AC22:AC24"/>
    <mergeCell ref="AD22:AD24"/>
    <mergeCell ref="AE22:AE24"/>
    <mergeCell ref="AF22:AK22"/>
    <mergeCell ref="AL22:AO22"/>
    <mergeCell ref="AJ23:AJ24"/>
    <mergeCell ref="AK23:AK24"/>
    <mergeCell ref="AL23:AL24"/>
    <mergeCell ref="AM23:AM24"/>
    <mergeCell ref="AP22:AQ22"/>
    <mergeCell ref="AR22:AR24"/>
    <mergeCell ref="AS22:AS24"/>
    <mergeCell ref="AP23:AP24"/>
    <mergeCell ref="AN23:AN24"/>
    <mergeCell ref="AO23:AO24"/>
    <mergeCell ref="Z22:Z24"/>
    <mergeCell ref="AQ23:AQ24"/>
    <mergeCell ref="K23:K24"/>
    <mergeCell ref="L23:L24"/>
    <mergeCell ref="S23:S24"/>
    <mergeCell ref="T23:T24"/>
    <mergeCell ref="AF23:AG23"/>
    <mergeCell ref="AH23:AI23"/>
    <mergeCell ref="U22:U24"/>
    <mergeCell ref="AA22:AA24"/>
    <mergeCell ref="O22:O24"/>
    <mergeCell ref="P22:P24"/>
    <mergeCell ref="Q22:Q24"/>
    <mergeCell ref="R22:R24"/>
    <mergeCell ref="A10:AV10"/>
    <mergeCell ref="A8:AV8"/>
    <mergeCell ref="A6:AV6"/>
    <mergeCell ref="A16:AV16"/>
    <mergeCell ref="A17:AV17"/>
    <mergeCell ref="A14:AV14"/>
    <mergeCell ref="A13:AV13"/>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6"/>
  <sheetViews>
    <sheetView view="pageBreakPreview" topLeftCell="A19" zoomScaleNormal="100" zoomScaleSheetLayoutView="100" workbookViewId="0">
      <selection activeCell="B28" sqref="B28"/>
    </sheetView>
  </sheetViews>
  <sheetFormatPr defaultRowHeight="15" x14ac:dyDescent="0.25"/>
  <cols>
    <col min="1" max="2" width="66.140625" style="353" customWidth="1"/>
    <col min="3" max="16384" width="9.140625" style="353"/>
  </cols>
  <sheetData>
    <row r="1" spans="1:2" ht="18.75" x14ac:dyDescent="0.25">
      <c r="A1" s="101"/>
      <c r="B1" s="352" t="s">
        <v>68</v>
      </c>
    </row>
    <row r="2" spans="1:2" ht="18.75" x14ac:dyDescent="0.3">
      <c r="A2" s="101"/>
      <c r="B2" s="354" t="s">
        <v>10</v>
      </c>
    </row>
    <row r="3" spans="1:2" ht="18.75" x14ac:dyDescent="0.3">
      <c r="A3" s="101"/>
      <c r="B3" s="354" t="s">
        <v>435</v>
      </c>
    </row>
    <row r="4" spans="1:2" ht="15.75" x14ac:dyDescent="0.25">
      <c r="A4" s="101"/>
      <c r="B4" s="42"/>
    </row>
    <row r="5" spans="1:2" ht="18.75" x14ac:dyDescent="0.3">
      <c r="A5" s="484" t="str">
        <f>'1. паспорт местоположение'!A5:C5</f>
        <v>Год раскрытия информации: 2023 год</v>
      </c>
      <c r="B5" s="484"/>
    </row>
    <row r="6" spans="1:2" ht="18.75" x14ac:dyDescent="0.3">
      <c r="A6" s="323"/>
      <c r="B6" s="323"/>
    </row>
    <row r="7" spans="1:2" ht="18.75" x14ac:dyDescent="0.25">
      <c r="A7" s="485" t="s">
        <v>9</v>
      </c>
      <c r="B7" s="485"/>
    </row>
    <row r="8" spans="1:2" ht="18.75" x14ac:dyDescent="0.25">
      <c r="A8" s="355"/>
      <c r="B8" s="355"/>
    </row>
    <row r="9" spans="1:2" ht="18.75" x14ac:dyDescent="0.25">
      <c r="A9" s="486" t="str">
        <f>'1. паспорт местоположение'!A9:C9</f>
        <v>АО "Россети Тюмень"</v>
      </c>
      <c r="B9" s="486"/>
    </row>
    <row r="10" spans="1:2" ht="15.75" x14ac:dyDescent="0.25">
      <c r="A10" s="481" t="s">
        <v>8</v>
      </c>
      <c r="B10" s="481"/>
    </row>
    <row r="11" spans="1:2" ht="18.75" x14ac:dyDescent="0.25">
      <c r="A11" s="355"/>
      <c r="B11" s="355"/>
    </row>
    <row r="12" spans="1:2" ht="18.75" x14ac:dyDescent="0.25">
      <c r="A12" s="487" t="str">
        <f>'1. паспорт местоположение'!A12</f>
        <v>F_NS3300.VL.0009</v>
      </c>
      <c r="B12" s="487"/>
    </row>
    <row r="13" spans="1:2" ht="15.75" x14ac:dyDescent="0.25">
      <c r="A13" s="481" t="s">
        <v>7</v>
      </c>
      <c r="B13" s="481"/>
    </row>
    <row r="14" spans="1:2" ht="18.75" x14ac:dyDescent="0.25">
      <c r="A14" s="11"/>
      <c r="B14" s="11"/>
    </row>
    <row r="15" spans="1:2" ht="153" customHeight="1" x14ac:dyDescent="0.25">
      <c r="A15" s="480"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80"/>
    </row>
    <row r="16" spans="1:2" ht="15.75" x14ac:dyDescent="0.25">
      <c r="A16" s="481" t="s">
        <v>6</v>
      </c>
      <c r="B16" s="481"/>
    </row>
    <row r="17" spans="1:2" ht="15.75" x14ac:dyDescent="0.25">
      <c r="A17" s="101"/>
      <c r="B17" s="102"/>
    </row>
    <row r="18" spans="1:2" x14ac:dyDescent="0.25">
      <c r="A18" s="482" t="s">
        <v>420</v>
      </c>
      <c r="B18" s="483"/>
    </row>
    <row r="19" spans="1:2" x14ac:dyDescent="0.25">
      <c r="A19" s="321"/>
      <c r="B19" s="322"/>
    </row>
    <row r="20" spans="1:2" ht="15.75" thickBot="1" x14ac:dyDescent="0.3"/>
    <row r="21" spans="1:2" ht="135" x14ac:dyDescent="0.25">
      <c r="A21" s="146" t="s">
        <v>590</v>
      </c>
      <c r="B21" s="356" t="str">
        <f>A15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row>
    <row r="22" spans="1:2" x14ac:dyDescent="0.25">
      <c r="A22" s="147" t="s">
        <v>331</v>
      </c>
      <c r="B22" s="357" t="s">
        <v>700</v>
      </c>
    </row>
    <row r="23" spans="1:2" x14ac:dyDescent="0.25">
      <c r="A23" s="147" t="s">
        <v>298</v>
      </c>
      <c r="B23" s="358" t="s">
        <v>591</v>
      </c>
    </row>
    <row r="24" spans="1:2" x14ac:dyDescent="0.25">
      <c r="A24" s="147" t="s">
        <v>332</v>
      </c>
      <c r="B24" s="359"/>
    </row>
    <row r="25" spans="1:2" x14ac:dyDescent="0.25">
      <c r="A25" s="360" t="s">
        <v>333</v>
      </c>
      <c r="B25" s="357">
        <v>2022</v>
      </c>
    </row>
    <row r="26" spans="1:2" x14ac:dyDescent="0.25">
      <c r="A26" s="360" t="s">
        <v>334</v>
      </c>
      <c r="B26" s="359"/>
    </row>
    <row r="27" spans="1:2" ht="28.5" x14ac:dyDescent="0.25">
      <c r="A27" s="312" t="s">
        <v>918</v>
      </c>
      <c r="B27" s="361">
        <v>543.45000000000005</v>
      </c>
    </row>
    <row r="28" spans="1:2" x14ac:dyDescent="0.25">
      <c r="A28" s="311" t="s">
        <v>335</v>
      </c>
      <c r="B28" s="359"/>
    </row>
    <row r="29" spans="1:2" ht="28.5" x14ac:dyDescent="0.25">
      <c r="A29" s="312" t="s">
        <v>336</v>
      </c>
      <c r="B29" s="361">
        <v>178.59200000000001</v>
      </c>
    </row>
    <row r="30" spans="1:2" ht="28.5" x14ac:dyDescent="0.25">
      <c r="A30" s="362" t="s">
        <v>337</v>
      </c>
      <c r="B30" s="363">
        <v>178.59200000000001</v>
      </c>
    </row>
    <row r="31" spans="1:2" x14ac:dyDescent="0.25">
      <c r="A31" s="311" t="s">
        <v>338</v>
      </c>
      <c r="B31" s="359"/>
    </row>
    <row r="32" spans="1:2" ht="29.25" thickBot="1" x14ac:dyDescent="0.3">
      <c r="A32" s="364" t="s">
        <v>592</v>
      </c>
      <c r="B32" s="365">
        <v>177.952</v>
      </c>
    </row>
    <row r="33" spans="1:2" ht="30" x14ac:dyDescent="0.25">
      <c r="A33" s="366" t="s">
        <v>593</v>
      </c>
      <c r="B33" s="367">
        <v>16.221</v>
      </c>
    </row>
    <row r="34" spans="1:2" x14ac:dyDescent="0.25">
      <c r="A34" s="314" t="s">
        <v>339</v>
      </c>
      <c r="B34" s="313">
        <v>2.98</v>
      </c>
    </row>
    <row r="35" spans="1:2" x14ac:dyDescent="0.25">
      <c r="A35" s="314" t="s">
        <v>340</v>
      </c>
      <c r="B35" s="315">
        <v>16.221</v>
      </c>
    </row>
    <row r="36" spans="1:2" x14ac:dyDescent="0.25">
      <c r="A36" s="314" t="s">
        <v>341</v>
      </c>
      <c r="B36" s="315">
        <v>13.747</v>
      </c>
    </row>
    <row r="37" spans="1:2" ht="30" x14ac:dyDescent="0.25">
      <c r="A37" s="366" t="s">
        <v>884</v>
      </c>
      <c r="B37" s="367">
        <v>87.201999999999998</v>
      </c>
    </row>
    <row r="38" spans="1:2" x14ac:dyDescent="0.25">
      <c r="A38" s="314" t="s">
        <v>339</v>
      </c>
      <c r="B38" s="313">
        <v>16.05</v>
      </c>
    </row>
    <row r="39" spans="1:2" x14ac:dyDescent="0.25">
      <c r="A39" s="314" t="s">
        <v>340</v>
      </c>
      <c r="B39" s="315">
        <v>86.861000000000004</v>
      </c>
    </row>
    <row r="40" spans="1:2" x14ac:dyDescent="0.25">
      <c r="A40" s="314" t="s">
        <v>341</v>
      </c>
      <c r="B40" s="315">
        <v>76.424999999999997</v>
      </c>
    </row>
    <row r="41" spans="1:2" ht="30" x14ac:dyDescent="0.25">
      <c r="A41" s="366" t="s">
        <v>681</v>
      </c>
      <c r="B41" s="367">
        <v>16.5</v>
      </c>
    </row>
    <row r="42" spans="1:2" x14ac:dyDescent="0.25">
      <c r="A42" s="314" t="s">
        <v>339</v>
      </c>
      <c r="B42" s="313">
        <v>3.04</v>
      </c>
    </row>
    <row r="43" spans="1:2" x14ac:dyDescent="0.25">
      <c r="A43" s="314" t="s">
        <v>340</v>
      </c>
      <c r="B43" s="315">
        <v>16.5</v>
      </c>
    </row>
    <row r="44" spans="1:2" x14ac:dyDescent="0.25">
      <c r="A44" s="314" t="s">
        <v>341</v>
      </c>
      <c r="B44" s="315">
        <v>10.343</v>
      </c>
    </row>
    <row r="45" spans="1:2" ht="30" x14ac:dyDescent="0.25">
      <c r="A45" s="366" t="s">
        <v>883</v>
      </c>
      <c r="B45" s="367">
        <v>58.029000000000003</v>
      </c>
    </row>
    <row r="46" spans="1:2" x14ac:dyDescent="0.25">
      <c r="A46" s="314" t="s">
        <v>339</v>
      </c>
      <c r="B46" s="313">
        <v>10.68</v>
      </c>
    </row>
    <row r="47" spans="1:2" x14ac:dyDescent="0.25">
      <c r="A47" s="314" t="s">
        <v>340</v>
      </c>
      <c r="B47" s="315">
        <v>55.084000000000003</v>
      </c>
    </row>
    <row r="48" spans="1:2" x14ac:dyDescent="0.25">
      <c r="A48" s="314" t="s">
        <v>341</v>
      </c>
      <c r="B48" s="315">
        <v>45.904000000000003</v>
      </c>
    </row>
    <row r="49" spans="1:2" ht="29.25" thickBot="1" x14ac:dyDescent="0.3">
      <c r="A49" s="364" t="s">
        <v>594</v>
      </c>
      <c r="B49" s="365">
        <v>0</v>
      </c>
    </row>
    <row r="50" spans="1:2" x14ac:dyDescent="0.25">
      <c r="A50" s="314" t="s">
        <v>595</v>
      </c>
      <c r="B50" s="313" t="s">
        <v>700</v>
      </c>
    </row>
    <row r="51" spans="1:2" x14ac:dyDescent="0.25">
      <c r="A51" s="314" t="s">
        <v>339</v>
      </c>
      <c r="B51" s="313" t="s">
        <v>700</v>
      </c>
    </row>
    <row r="52" spans="1:2" x14ac:dyDescent="0.25">
      <c r="A52" s="314" t="s">
        <v>340</v>
      </c>
      <c r="B52" s="313" t="s">
        <v>700</v>
      </c>
    </row>
    <row r="53" spans="1:2" x14ac:dyDescent="0.25">
      <c r="A53" s="314" t="s">
        <v>341</v>
      </c>
      <c r="B53" s="313" t="s">
        <v>700</v>
      </c>
    </row>
    <row r="54" spans="1:2" ht="29.25" thickBot="1" x14ac:dyDescent="0.3">
      <c r="A54" s="364" t="s">
        <v>596</v>
      </c>
      <c r="B54" s="365">
        <v>0.64</v>
      </c>
    </row>
    <row r="55" spans="1:2" ht="30" x14ac:dyDescent="0.25">
      <c r="A55" s="366" t="s">
        <v>919</v>
      </c>
      <c r="B55" s="367">
        <v>0.214</v>
      </c>
    </row>
    <row r="56" spans="1:2" x14ac:dyDescent="0.25">
      <c r="A56" s="314" t="s">
        <v>339</v>
      </c>
      <c r="B56" s="313">
        <v>0.04</v>
      </c>
    </row>
    <row r="57" spans="1:2" x14ac:dyDescent="0.25">
      <c r="A57" s="314" t="s">
        <v>340</v>
      </c>
      <c r="B57" s="315">
        <v>0.214</v>
      </c>
    </row>
    <row r="58" spans="1:2" x14ac:dyDescent="0.25">
      <c r="A58" s="314" t="s">
        <v>341</v>
      </c>
      <c r="B58" s="315">
        <v>0.18099999999999999</v>
      </c>
    </row>
    <row r="59" spans="1:2" ht="45" x14ac:dyDescent="0.25">
      <c r="A59" s="366" t="s">
        <v>597</v>
      </c>
      <c r="B59" s="367">
        <v>0</v>
      </c>
    </row>
    <row r="60" spans="1:2" x14ac:dyDescent="0.25">
      <c r="A60" s="314" t="s">
        <v>339</v>
      </c>
      <c r="B60" s="313">
        <v>0</v>
      </c>
    </row>
    <row r="61" spans="1:2" x14ac:dyDescent="0.25">
      <c r="A61" s="314" t="s">
        <v>340</v>
      </c>
      <c r="B61" s="315">
        <v>0</v>
      </c>
    </row>
    <row r="62" spans="1:2" x14ac:dyDescent="0.25">
      <c r="A62" s="314" t="s">
        <v>341</v>
      </c>
      <c r="B62" s="315">
        <v>0</v>
      </c>
    </row>
    <row r="63" spans="1:2" ht="45" x14ac:dyDescent="0.25">
      <c r="A63" s="366" t="s">
        <v>682</v>
      </c>
      <c r="B63" s="367">
        <v>0.129</v>
      </c>
    </row>
    <row r="64" spans="1:2" x14ac:dyDescent="0.25">
      <c r="A64" s="314" t="s">
        <v>339</v>
      </c>
      <c r="B64" s="313">
        <v>0.02</v>
      </c>
    </row>
    <row r="65" spans="1:2" x14ac:dyDescent="0.25">
      <c r="A65" s="314" t="s">
        <v>340</v>
      </c>
      <c r="B65" s="315">
        <v>0.129</v>
      </c>
    </row>
    <row r="66" spans="1:2" x14ac:dyDescent="0.25">
      <c r="A66" s="314" t="s">
        <v>341</v>
      </c>
      <c r="B66" s="315">
        <v>0.129</v>
      </c>
    </row>
    <row r="67" spans="1:2" ht="45" x14ac:dyDescent="0.25">
      <c r="A67" s="366" t="s">
        <v>683</v>
      </c>
      <c r="B67" s="367">
        <v>4.5999999999999999E-2</v>
      </c>
    </row>
    <row r="68" spans="1:2" x14ac:dyDescent="0.25">
      <c r="A68" s="314" t="s">
        <v>339</v>
      </c>
      <c r="B68" s="313">
        <v>0.01</v>
      </c>
    </row>
    <row r="69" spans="1:2" x14ac:dyDescent="0.25">
      <c r="A69" s="314" t="s">
        <v>340</v>
      </c>
      <c r="B69" s="315">
        <v>4.5999999999999999E-2</v>
      </c>
    </row>
    <row r="70" spans="1:2" x14ac:dyDescent="0.25">
      <c r="A70" s="314" t="s">
        <v>341</v>
      </c>
      <c r="B70" s="315">
        <v>4.5999999999999999E-2</v>
      </c>
    </row>
    <row r="71" spans="1:2" ht="45" x14ac:dyDescent="0.25">
      <c r="A71" s="366" t="s">
        <v>684</v>
      </c>
      <c r="B71" s="367">
        <v>8.1000000000000003E-2</v>
      </c>
    </row>
    <row r="72" spans="1:2" x14ac:dyDescent="0.25">
      <c r="A72" s="314" t="s">
        <v>339</v>
      </c>
      <c r="B72" s="313">
        <v>0.01</v>
      </c>
    </row>
    <row r="73" spans="1:2" x14ac:dyDescent="0.25">
      <c r="A73" s="314" t="s">
        <v>340</v>
      </c>
      <c r="B73" s="315">
        <v>8.1000000000000003E-2</v>
      </c>
    </row>
    <row r="74" spans="1:2" x14ac:dyDescent="0.25">
      <c r="A74" s="314" t="s">
        <v>341</v>
      </c>
      <c r="B74" s="315">
        <v>8.1000000000000003E-2</v>
      </c>
    </row>
    <row r="75" spans="1:2" ht="45" x14ac:dyDescent="0.25">
      <c r="A75" s="366" t="s">
        <v>685</v>
      </c>
      <c r="B75" s="367">
        <v>1.4E-2</v>
      </c>
    </row>
    <row r="76" spans="1:2" x14ac:dyDescent="0.25">
      <c r="A76" s="314" t="s">
        <v>339</v>
      </c>
      <c r="B76" s="313">
        <v>0</v>
      </c>
    </row>
    <row r="77" spans="1:2" x14ac:dyDescent="0.25">
      <c r="A77" s="314" t="s">
        <v>340</v>
      </c>
      <c r="B77" s="315">
        <v>1.2999999999999999E-2</v>
      </c>
    </row>
    <row r="78" spans="1:2" x14ac:dyDescent="0.25">
      <c r="A78" s="314" t="s">
        <v>341</v>
      </c>
      <c r="B78" s="315">
        <v>1.2999999999999999E-2</v>
      </c>
    </row>
    <row r="79" spans="1:2" ht="45" x14ac:dyDescent="0.25">
      <c r="A79" s="366" t="s">
        <v>686</v>
      </c>
      <c r="B79" s="367">
        <v>8.7999999999999995E-2</v>
      </c>
    </row>
    <row r="80" spans="1:2" x14ac:dyDescent="0.25">
      <c r="A80" s="314" t="s">
        <v>339</v>
      </c>
      <c r="B80" s="313">
        <v>0.02</v>
      </c>
    </row>
    <row r="81" spans="1:2" x14ac:dyDescent="0.25">
      <c r="A81" s="314" t="s">
        <v>340</v>
      </c>
      <c r="B81" s="315">
        <v>8.7999999999999995E-2</v>
      </c>
    </row>
    <row r="82" spans="1:2" x14ac:dyDescent="0.25">
      <c r="A82" s="314" t="s">
        <v>341</v>
      </c>
      <c r="B82" s="315">
        <v>8.7999999999999995E-2</v>
      </c>
    </row>
    <row r="83" spans="1:2" ht="30" x14ac:dyDescent="0.25">
      <c r="A83" s="366" t="s">
        <v>687</v>
      </c>
      <c r="B83" s="367">
        <v>0</v>
      </c>
    </row>
    <row r="84" spans="1:2" x14ac:dyDescent="0.25">
      <c r="A84" s="314" t="s">
        <v>339</v>
      </c>
      <c r="B84" s="313">
        <v>0</v>
      </c>
    </row>
    <row r="85" spans="1:2" x14ac:dyDescent="0.25">
      <c r="A85" s="314" t="s">
        <v>340</v>
      </c>
      <c r="B85" s="315">
        <v>0</v>
      </c>
    </row>
    <row r="86" spans="1:2" x14ac:dyDescent="0.25">
      <c r="A86" s="314" t="s">
        <v>341</v>
      </c>
      <c r="B86" s="315">
        <v>0</v>
      </c>
    </row>
    <row r="87" spans="1:2" ht="45" x14ac:dyDescent="0.25">
      <c r="A87" s="366" t="s">
        <v>688</v>
      </c>
      <c r="B87" s="367">
        <v>0</v>
      </c>
    </row>
    <row r="88" spans="1:2" x14ac:dyDescent="0.25">
      <c r="A88" s="314" t="s">
        <v>339</v>
      </c>
      <c r="B88" s="313">
        <v>0</v>
      </c>
    </row>
    <row r="89" spans="1:2" x14ac:dyDescent="0.25">
      <c r="A89" s="314" t="s">
        <v>340</v>
      </c>
      <c r="B89" s="315">
        <v>0</v>
      </c>
    </row>
    <row r="90" spans="1:2" x14ac:dyDescent="0.25">
      <c r="A90" s="314" t="s">
        <v>341</v>
      </c>
      <c r="B90" s="315">
        <v>0</v>
      </c>
    </row>
    <row r="91" spans="1:2" ht="45" x14ac:dyDescent="0.25">
      <c r="A91" s="366" t="s">
        <v>689</v>
      </c>
      <c r="B91" s="367">
        <v>2E-3</v>
      </c>
    </row>
    <row r="92" spans="1:2" x14ac:dyDescent="0.25">
      <c r="A92" s="314" t="s">
        <v>339</v>
      </c>
      <c r="B92" s="313">
        <v>0</v>
      </c>
    </row>
    <row r="93" spans="1:2" x14ac:dyDescent="0.25">
      <c r="A93" s="314" t="s">
        <v>340</v>
      </c>
      <c r="B93" s="315">
        <v>2E-3</v>
      </c>
    </row>
    <row r="94" spans="1:2" x14ac:dyDescent="0.25">
      <c r="A94" s="314" t="s">
        <v>341</v>
      </c>
      <c r="B94" s="315">
        <v>2E-3</v>
      </c>
    </row>
    <row r="95" spans="1:2" ht="45" x14ac:dyDescent="0.25">
      <c r="A95" s="366" t="s">
        <v>690</v>
      </c>
      <c r="B95" s="367">
        <v>3.1E-2</v>
      </c>
    </row>
    <row r="96" spans="1:2" x14ac:dyDescent="0.25">
      <c r="A96" s="314" t="s">
        <v>339</v>
      </c>
      <c r="B96" s="313">
        <v>0.01</v>
      </c>
    </row>
    <row r="97" spans="1:2" x14ac:dyDescent="0.25">
      <c r="A97" s="314" t="s">
        <v>340</v>
      </c>
      <c r="B97" s="315">
        <v>3.1E-2</v>
      </c>
    </row>
    <row r="98" spans="1:2" x14ac:dyDescent="0.25">
      <c r="A98" s="314" t="s">
        <v>341</v>
      </c>
      <c r="B98" s="315">
        <v>3.1E-2</v>
      </c>
    </row>
    <row r="99" spans="1:2" ht="45" x14ac:dyDescent="0.25">
      <c r="A99" s="366" t="s">
        <v>739</v>
      </c>
      <c r="B99" s="367">
        <v>0</v>
      </c>
    </row>
    <row r="100" spans="1:2" x14ac:dyDescent="0.25">
      <c r="A100" s="314" t="s">
        <v>339</v>
      </c>
      <c r="B100" s="313">
        <v>0</v>
      </c>
    </row>
    <row r="101" spans="1:2" x14ac:dyDescent="0.25">
      <c r="A101" s="314" t="s">
        <v>340</v>
      </c>
      <c r="B101" s="315">
        <v>0</v>
      </c>
    </row>
    <row r="102" spans="1:2" x14ac:dyDescent="0.25">
      <c r="A102" s="314" t="s">
        <v>341</v>
      </c>
      <c r="B102" s="315">
        <v>0</v>
      </c>
    </row>
    <row r="103" spans="1:2" ht="45" x14ac:dyDescent="0.25">
      <c r="A103" s="366" t="s">
        <v>740</v>
      </c>
      <c r="B103" s="367">
        <v>0</v>
      </c>
    </row>
    <row r="104" spans="1:2" x14ac:dyDescent="0.25">
      <c r="A104" s="314" t="s">
        <v>339</v>
      </c>
      <c r="B104" s="313">
        <v>0</v>
      </c>
    </row>
    <row r="105" spans="1:2" x14ac:dyDescent="0.25">
      <c r="A105" s="314" t="s">
        <v>340</v>
      </c>
      <c r="B105" s="315">
        <v>0</v>
      </c>
    </row>
    <row r="106" spans="1:2" x14ac:dyDescent="0.25">
      <c r="A106" s="314" t="s">
        <v>341</v>
      </c>
      <c r="B106" s="315">
        <v>0</v>
      </c>
    </row>
    <row r="107" spans="1:2" ht="45" x14ac:dyDescent="0.25">
      <c r="A107" s="366" t="s">
        <v>741</v>
      </c>
      <c r="B107" s="367">
        <v>0</v>
      </c>
    </row>
    <row r="108" spans="1:2" x14ac:dyDescent="0.25">
      <c r="A108" s="314" t="s">
        <v>339</v>
      </c>
      <c r="B108" s="313">
        <v>0</v>
      </c>
    </row>
    <row r="109" spans="1:2" x14ac:dyDescent="0.25">
      <c r="A109" s="314" t="s">
        <v>340</v>
      </c>
      <c r="B109" s="315">
        <v>0</v>
      </c>
    </row>
    <row r="110" spans="1:2" x14ac:dyDescent="0.25">
      <c r="A110" s="314" t="s">
        <v>341</v>
      </c>
      <c r="B110" s="315">
        <v>0</v>
      </c>
    </row>
    <row r="111" spans="1:2" ht="45" x14ac:dyDescent="0.25">
      <c r="A111" s="366" t="s">
        <v>742</v>
      </c>
      <c r="B111" s="367">
        <v>0</v>
      </c>
    </row>
    <row r="112" spans="1:2" x14ac:dyDescent="0.25">
      <c r="A112" s="314" t="s">
        <v>339</v>
      </c>
      <c r="B112" s="313">
        <v>0</v>
      </c>
    </row>
    <row r="113" spans="1:2" x14ac:dyDescent="0.25">
      <c r="A113" s="314" t="s">
        <v>340</v>
      </c>
      <c r="B113" s="315">
        <v>0</v>
      </c>
    </row>
    <row r="114" spans="1:2" x14ac:dyDescent="0.25">
      <c r="A114" s="314" t="s">
        <v>341</v>
      </c>
      <c r="B114" s="315">
        <v>0</v>
      </c>
    </row>
    <row r="115" spans="1:2" ht="45" x14ac:dyDescent="0.25">
      <c r="A115" s="366" t="s">
        <v>743</v>
      </c>
      <c r="B115" s="367">
        <v>0</v>
      </c>
    </row>
    <row r="116" spans="1:2" x14ac:dyDescent="0.25">
      <c r="A116" s="314" t="s">
        <v>339</v>
      </c>
      <c r="B116" s="313">
        <v>0</v>
      </c>
    </row>
    <row r="117" spans="1:2" x14ac:dyDescent="0.25">
      <c r="A117" s="314" t="s">
        <v>340</v>
      </c>
      <c r="B117" s="315">
        <v>0</v>
      </c>
    </row>
    <row r="118" spans="1:2" x14ac:dyDescent="0.25">
      <c r="A118" s="314" t="s">
        <v>341</v>
      </c>
      <c r="B118" s="315">
        <v>0</v>
      </c>
    </row>
    <row r="119" spans="1:2" ht="45" x14ac:dyDescent="0.25">
      <c r="A119" s="366" t="s">
        <v>744</v>
      </c>
      <c r="B119" s="367">
        <v>2.1000000000000001E-2</v>
      </c>
    </row>
    <row r="120" spans="1:2" x14ac:dyDescent="0.25">
      <c r="A120" s="314" t="s">
        <v>339</v>
      </c>
      <c r="B120" s="313">
        <v>0</v>
      </c>
    </row>
    <row r="121" spans="1:2" x14ac:dyDescent="0.25">
      <c r="A121" s="314" t="s">
        <v>340</v>
      </c>
      <c r="B121" s="315">
        <v>2.1000000000000001E-2</v>
      </c>
    </row>
    <row r="122" spans="1:2" x14ac:dyDescent="0.25">
      <c r="A122" s="314" t="s">
        <v>341</v>
      </c>
      <c r="B122" s="315">
        <v>2.1000000000000001E-2</v>
      </c>
    </row>
    <row r="123" spans="1:2" ht="45" x14ac:dyDescent="0.25">
      <c r="A123" s="366" t="s">
        <v>745</v>
      </c>
      <c r="B123" s="367">
        <v>2E-3</v>
      </c>
    </row>
    <row r="124" spans="1:2" x14ac:dyDescent="0.25">
      <c r="A124" s="314" t="s">
        <v>339</v>
      </c>
      <c r="B124" s="313">
        <v>0</v>
      </c>
    </row>
    <row r="125" spans="1:2" x14ac:dyDescent="0.25">
      <c r="A125" s="314" t="s">
        <v>340</v>
      </c>
      <c r="B125" s="315">
        <v>2E-3</v>
      </c>
    </row>
    <row r="126" spans="1:2" x14ac:dyDescent="0.25">
      <c r="A126" s="314" t="s">
        <v>341</v>
      </c>
      <c r="B126" s="315">
        <v>2E-3</v>
      </c>
    </row>
    <row r="127" spans="1:2" ht="45" x14ac:dyDescent="0.25">
      <c r="A127" s="366" t="s">
        <v>775</v>
      </c>
      <c r="B127" s="367">
        <v>1.2E-2</v>
      </c>
    </row>
    <row r="128" spans="1:2" x14ac:dyDescent="0.25">
      <c r="A128" s="314" t="s">
        <v>339</v>
      </c>
      <c r="B128" s="313">
        <v>0</v>
      </c>
    </row>
    <row r="129" spans="1:2" x14ac:dyDescent="0.25">
      <c r="A129" s="314" t="s">
        <v>340</v>
      </c>
      <c r="B129" s="315">
        <v>1.2E-2</v>
      </c>
    </row>
    <row r="130" spans="1:2" x14ac:dyDescent="0.25">
      <c r="A130" s="314" t="s">
        <v>341</v>
      </c>
      <c r="B130" s="315">
        <v>1.2E-2</v>
      </c>
    </row>
    <row r="131" spans="1:2" ht="45" x14ac:dyDescent="0.25">
      <c r="A131" s="366" t="s">
        <v>920</v>
      </c>
      <c r="B131" s="367">
        <v>0</v>
      </c>
    </row>
    <row r="132" spans="1:2" x14ac:dyDescent="0.25">
      <c r="A132" s="314" t="s">
        <v>339</v>
      </c>
      <c r="B132" s="313">
        <v>0</v>
      </c>
    </row>
    <row r="133" spans="1:2" x14ac:dyDescent="0.25">
      <c r="A133" s="314" t="s">
        <v>340</v>
      </c>
      <c r="B133" s="315">
        <v>0</v>
      </c>
    </row>
    <row r="134" spans="1:2" x14ac:dyDescent="0.25">
      <c r="A134" s="314" t="s">
        <v>341</v>
      </c>
      <c r="B134" s="315">
        <v>0</v>
      </c>
    </row>
    <row r="135" spans="1:2" ht="29.25" thickBot="1" x14ac:dyDescent="0.3">
      <c r="A135" s="364" t="s">
        <v>342</v>
      </c>
      <c r="B135" s="368" t="s">
        <v>700</v>
      </c>
    </row>
    <row r="136" spans="1:2" x14ac:dyDescent="0.25">
      <c r="A136" s="314" t="s">
        <v>338</v>
      </c>
      <c r="B136" s="313" t="s">
        <v>700</v>
      </c>
    </row>
    <row r="137" spans="1:2" x14ac:dyDescent="0.25">
      <c r="A137" s="314" t="s">
        <v>598</v>
      </c>
      <c r="B137" s="313" t="s">
        <v>700</v>
      </c>
    </row>
    <row r="138" spans="1:2" x14ac:dyDescent="0.25">
      <c r="A138" s="314" t="s">
        <v>599</v>
      </c>
      <c r="B138" s="313" t="s">
        <v>700</v>
      </c>
    </row>
    <row r="139" spans="1:2" x14ac:dyDescent="0.25">
      <c r="A139" s="314" t="s">
        <v>600</v>
      </c>
      <c r="B139" s="313" t="s">
        <v>700</v>
      </c>
    </row>
    <row r="140" spans="1:2" ht="15.75" thickBot="1" x14ac:dyDescent="0.3">
      <c r="A140" s="364" t="s">
        <v>343</v>
      </c>
      <c r="B140" s="368">
        <v>34.58</v>
      </c>
    </row>
    <row r="141" spans="1:2" ht="15.75" thickBot="1" x14ac:dyDescent="0.3">
      <c r="A141" s="364" t="s">
        <v>344</v>
      </c>
      <c r="B141" s="365">
        <v>187.92699999999999</v>
      </c>
    </row>
    <row r="142" spans="1:2" ht="15.75" thickBot="1" x14ac:dyDescent="0.3">
      <c r="A142" s="364" t="s">
        <v>345</v>
      </c>
      <c r="B142" s="368">
        <v>35.25</v>
      </c>
    </row>
    <row r="143" spans="1:2" ht="15.75" thickBot="1" x14ac:dyDescent="0.3">
      <c r="A143" s="364" t="s">
        <v>346</v>
      </c>
      <c r="B143" s="365">
        <v>159.624</v>
      </c>
    </row>
    <row r="144" spans="1:2" ht="15.75" thickBot="1" x14ac:dyDescent="0.3">
      <c r="A144" s="364" t="s">
        <v>856</v>
      </c>
      <c r="B144" s="368" t="s">
        <v>700</v>
      </c>
    </row>
    <row r="145" spans="1:2" x14ac:dyDescent="0.25">
      <c r="A145" s="314" t="s">
        <v>347</v>
      </c>
      <c r="B145" s="313" t="s">
        <v>857</v>
      </c>
    </row>
    <row r="146" spans="1:2" x14ac:dyDescent="0.25">
      <c r="A146" s="314" t="s">
        <v>348</v>
      </c>
      <c r="B146" s="313" t="s">
        <v>601</v>
      </c>
    </row>
    <row r="147" spans="1:2" x14ac:dyDescent="0.25">
      <c r="A147" s="314" t="s">
        <v>349</v>
      </c>
      <c r="B147" s="313" t="s">
        <v>700</v>
      </c>
    </row>
    <row r="148" spans="1:2" ht="75" x14ac:dyDescent="0.25">
      <c r="A148" s="314" t="s">
        <v>914</v>
      </c>
      <c r="B148" s="313" t="s">
        <v>921</v>
      </c>
    </row>
    <row r="149" spans="1:2" x14ac:dyDescent="0.25">
      <c r="A149" s="314" t="s">
        <v>350</v>
      </c>
      <c r="B149" s="313" t="s">
        <v>700</v>
      </c>
    </row>
    <row r="150" spans="1:2" ht="29.25" thickBot="1" x14ac:dyDescent="0.3">
      <c r="A150" s="364" t="s">
        <v>351</v>
      </c>
      <c r="B150" s="368" t="s">
        <v>700</v>
      </c>
    </row>
    <row r="151" spans="1:2" ht="29.25" thickBot="1" x14ac:dyDescent="0.3">
      <c r="A151" s="364" t="s">
        <v>352</v>
      </c>
      <c r="B151" s="368" t="s">
        <v>700</v>
      </c>
    </row>
    <row r="152" spans="1:2" x14ac:dyDescent="0.25">
      <c r="A152" s="314" t="s">
        <v>338</v>
      </c>
      <c r="B152" s="313" t="s">
        <v>700</v>
      </c>
    </row>
    <row r="153" spans="1:2" x14ac:dyDescent="0.25">
      <c r="A153" s="314" t="s">
        <v>602</v>
      </c>
      <c r="B153" s="313" t="s">
        <v>700</v>
      </c>
    </row>
    <row r="154" spans="1:2" x14ac:dyDescent="0.25">
      <c r="A154" s="314" t="s">
        <v>603</v>
      </c>
      <c r="B154" s="313" t="s">
        <v>700</v>
      </c>
    </row>
    <row r="155" spans="1:2" ht="15.75" thickBot="1" x14ac:dyDescent="0.3">
      <c r="A155" s="364" t="s">
        <v>353</v>
      </c>
      <c r="B155" s="368" t="s">
        <v>700</v>
      </c>
    </row>
    <row r="156" spans="1:2" ht="15.75" thickBot="1" x14ac:dyDescent="0.3">
      <c r="A156" s="364" t="s">
        <v>354</v>
      </c>
      <c r="B156" s="368" t="s">
        <v>700</v>
      </c>
    </row>
    <row r="157" spans="1:2" x14ac:dyDescent="0.25">
      <c r="A157" s="314" t="s">
        <v>604</v>
      </c>
      <c r="B157" s="313" t="s">
        <v>700</v>
      </c>
    </row>
    <row r="158" spans="1:2" x14ac:dyDescent="0.25">
      <c r="A158" s="314" t="s">
        <v>605</v>
      </c>
      <c r="B158" s="313" t="s">
        <v>700</v>
      </c>
    </row>
    <row r="159" spans="1:2" x14ac:dyDescent="0.25">
      <c r="A159" s="314" t="s">
        <v>606</v>
      </c>
      <c r="B159" s="313" t="s">
        <v>700</v>
      </c>
    </row>
    <row r="160" spans="1:2" ht="29.25" thickBot="1" x14ac:dyDescent="0.3">
      <c r="A160" s="364" t="s">
        <v>355</v>
      </c>
      <c r="B160" s="368" t="s">
        <v>700</v>
      </c>
    </row>
    <row r="161" spans="1:2" ht="29.25" thickBot="1" x14ac:dyDescent="0.3">
      <c r="A161" s="364" t="s">
        <v>356</v>
      </c>
      <c r="B161" s="368" t="s">
        <v>700</v>
      </c>
    </row>
    <row r="162" spans="1:2" x14ac:dyDescent="0.25">
      <c r="A162" s="314" t="s">
        <v>607</v>
      </c>
      <c r="B162" s="313" t="s">
        <v>700</v>
      </c>
    </row>
    <row r="163" spans="1:2" x14ac:dyDescent="0.25">
      <c r="A163" s="314" t="s">
        <v>608</v>
      </c>
      <c r="B163" s="313" t="s">
        <v>700</v>
      </c>
    </row>
    <row r="164" spans="1:2" x14ac:dyDescent="0.25">
      <c r="A164" s="314" t="s">
        <v>609</v>
      </c>
      <c r="B164" s="313" t="s">
        <v>700</v>
      </c>
    </row>
    <row r="165" spans="1:2" x14ac:dyDescent="0.25">
      <c r="A165" s="314" t="s">
        <v>610</v>
      </c>
      <c r="B165" s="313" t="s">
        <v>700</v>
      </c>
    </row>
    <row r="166" spans="1:2" x14ac:dyDescent="0.25">
      <c r="A166" s="314" t="s">
        <v>611</v>
      </c>
      <c r="B166" s="313" t="s">
        <v>700</v>
      </c>
    </row>
  </sheetData>
  <autoFilter ref="A21:C162"/>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2020-02-13T10:38:00Z</cp:lastPrinted>
  <dcterms:created xsi:type="dcterms:W3CDTF">2015-08-16T15:31:05Z</dcterms:created>
  <dcterms:modified xsi:type="dcterms:W3CDTF">2023-02-14T13:08:54Z</dcterms:modified>
</cp:coreProperties>
</file>